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ymarting_cendoj_ramajudicial_gov_co/Documents/Centro de Servicio/SIGCMA/Riesgos/2024/MATRICES DE RIESGO 2024 NUEVA/"/>
    </mc:Choice>
  </mc:AlternateContent>
  <xr:revisionPtr revIDLastSave="8" documentId="13_ncr:1_{165154A0-7C80-460C-987A-C5DF25C69AB9}" xr6:coauthVersionLast="47" xr6:coauthVersionMax="47" xr10:uidLastSave="{2679C857-FC14-4C79-8E49-D07753BE4C2F}"/>
  <bookViews>
    <workbookView xWindow="-120" yWindow="-120" windowWidth="29040" windowHeight="15720" firstSheet="4" activeTab="5" xr2:uid="{00000000-000D-0000-FFFF-FFFF00000000}"/>
  </bookViews>
  <sheets>
    <sheet name="Conceptos 37001" sheetId="37" r:id="rId1"/>
    <sheet name="1- Presentación " sheetId="10"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 i="28" l="1"/>
  <c r="L12" i="28"/>
  <c r="L13" i="28"/>
  <c r="L14" i="28"/>
  <c r="L15" i="28"/>
  <c r="L16" i="28"/>
  <c r="L17" i="28"/>
  <c r="L18" i="28"/>
  <c r="L19" i="28"/>
  <c r="C20" i="28"/>
  <c r="C21" i="28"/>
  <c r="C22" i="28"/>
  <c r="C23" i="28"/>
  <c r="C24" i="28"/>
  <c r="C25" i="28"/>
  <c r="C26" i="28"/>
  <c r="C27" i="28"/>
  <c r="C30" i="28"/>
  <c r="C31" i="28"/>
  <c r="C32" i="28"/>
  <c r="C33" i="28"/>
  <c r="C34" i="28"/>
  <c r="C35" i="28"/>
  <c r="C36" i="28"/>
  <c r="C37" i="28"/>
  <c r="C40" i="28"/>
  <c r="C41" i="28"/>
  <c r="C42" i="28"/>
  <c r="C43" i="28"/>
  <c r="C44" i="28"/>
  <c r="C45" i="28"/>
  <c r="C46" i="28"/>
  <c r="C47" i="28"/>
  <c r="C50" i="28"/>
  <c r="C51" i="28"/>
  <c r="C52" i="28"/>
  <c r="C53" i="28"/>
  <c r="C54" i="28"/>
  <c r="C55" i="28"/>
  <c r="C56" i="28"/>
  <c r="C57" i="28"/>
  <c r="B60" i="28"/>
  <c r="B50" i="28"/>
  <c r="B40" i="28"/>
  <c r="B30" i="28"/>
  <c r="B20" i="28"/>
  <c r="C63" i="28"/>
  <c r="C64" i="28"/>
  <c r="C65" i="28"/>
  <c r="C66" i="28"/>
  <c r="C67" i="28"/>
  <c r="C68" i="28"/>
  <c r="C69" i="28"/>
  <c r="L59" i="27"/>
  <c r="K59" i="27" s="1"/>
  <c r="L58" i="27"/>
  <c r="K58" i="27" s="1"/>
  <c r="L57" i="27"/>
  <c r="K57" i="27" s="1"/>
  <c r="L56" i="27"/>
  <c r="K56" i="27" s="1"/>
  <c r="L55" i="27"/>
  <c r="K55" i="27" s="1"/>
  <c r="L54" i="27"/>
  <c r="K54" i="27" s="1"/>
  <c r="L53" i="27"/>
  <c r="K53" i="27" s="1"/>
  <c r="L52" i="27"/>
  <c r="K52" i="27"/>
  <c r="L51" i="27"/>
  <c r="K51" i="27"/>
  <c r="L50" i="27"/>
  <c r="K50" i="27"/>
  <c r="G50" i="27"/>
  <c r="H50" i="27" s="1"/>
  <c r="L49" i="27"/>
  <c r="K49" i="27" s="1"/>
  <c r="L48" i="27"/>
  <c r="K48" i="27"/>
  <c r="L47" i="27"/>
  <c r="K47" i="27" s="1"/>
  <c r="L46" i="27"/>
  <c r="K46" i="27"/>
  <c r="L45" i="27"/>
  <c r="K45" i="27" s="1"/>
  <c r="L44" i="27"/>
  <c r="K44" i="27" s="1"/>
  <c r="L43" i="27"/>
  <c r="K43" i="27" s="1"/>
  <c r="L42" i="27"/>
  <c r="K42" i="27"/>
  <c r="L41" i="27"/>
  <c r="K41" i="27"/>
  <c r="L40" i="27"/>
  <c r="K40" i="27"/>
  <c r="G40" i="27"/>
  <c r="H40" i="27" s="1"/>
  <c r="L39" i="27"/>
  <c r="K39" i="27" s="1"/>
  <c r="L38" i="27"/>
  <c r="K38" i="27"/>
  <c r="L37" i="27"/>
  <c r="K37" i="27" s="1"/>
  <c r="L36" i="27"/>
  <c r="K36" i="27"/>
  <c r="L35" i="27"/>
  <c r="K35" i="27"/>
  <c r="L34" i="27"/>
  <c r="K34" i="27" s="1"/>
  <c r="L33" i="27"/>
  <c r="K33" i="27" s="1"/>
  <c r="L32" i="27"/>
  <c r="K32" i="27"/>
  <c r="L31" i="27"/>
  <c r="K31" i="27"/>
  <c r="L30" i="27"/>
  <c r="K30" i="27" s="1"/>
  <c r="H30" i="27"/>
  <c r="M30" i="27" l="1"/>
  <c r="N30" i="27" s="1"/>
  <c r="M50" i="27"/>
  <c r="N50" i="27" s="1"/>
  <c r="M40" i="27"/>
  <c r="N40" i="27" s="1"/>
  <c r="A60" i="18" l="1"/>
  <c r="L40" i="29"/>
  <c r="L50" i="29"/>
  <c r="L60" i="29"/>
  <c r="L70" i="29"/>
  <c r="L80" i="29"/>
  <c r="A70" i="29"/>
  <c r="A70" i="35" s="1"/>
  <c r="B70" i="29"/>
  <c r="B70" i="35" s="1"/>
  <c r="C70" i="29"/>
  <c r="C70" i="35" s="1"/>
  <c r="A80" i="29"/>
  <c r="A80" i="36" s="1"/>
  <c r="B80" i="29"/>
  <c r="B80" i="36" s="1"/>
  <c r="C80" i="29"/>
  <c r="C80" i="36" s="1"/>
  <c r="A60" i="29"/>
  <c r="B60" i="29"/>
  <c r="C60" i="29"/>
  <c r="A40" i="29"/>
  <c r="A40" i="18" s="1"/>
  <c r="B40" i="29"/>
  <c r="C40" i="29"/>
  <c r="A50" i="29"/>
  <c r="A50" i="18" s="1"/>
  <c r="B50" i="29"/>
  <c r="C50" i="29"/>
  <c r="B80" i="28"/>
  <c r="G50" i="29" l="1"/>
  <c r="F50" i="29"/>
  <c r="A70" i="18"/>
  <c r="C80" i="35"/>
  <c r="C70" i="36"/>
  <c r="B80" i="35"/>
  <c r="B70" i="36"/>
  <c r="A80" i="35"/>
  <c r="A70" i="36"/>
  <c r="O50" i="27"/>
  <c r="C80" i="18"/>
  <c r="B80" i="18"/>
  <c r="A80" i="18"/>
  <c r="H50" i="29"/>
  <c r="L30" i="29"/>
  <c r="C30" i="29"/>
  <c r="C30" i="18" s="1"/>
  <c r="B30" i="29"/>
  <c r="B30" i="18" s="1"/>
  <c r="A30" i="29"/>
  <c r="A30" i="18" s="1"/>
  <c r="L30" i="28"/>
  <c r="L31" i="28"/>
  <c r="L32" i="28"/>
  <c r="L33" i="28"/>
  <c r="L34" i="28"/>
  <c r="L35" i="28"/>
  <c r="L36" i="28"/>
  <c r="L37" i="28"/>
  <c r="L38" i="28"/>
  <c r="L39" i="28"/>
  <c r="A30" i="28"/>
  <c r="C80" i="28"/>
  <c r="J80" i="28"/>
  <c r="L80" i="28"/>
  <c r="R80" i="28"/>
  <c r="C81" i="28"/>
  <c r="J81" i="28"/>
  <c r="L81" i="28"/>
  <c r="R81" i="28"/>
  <c r="C82" i="28"/>
  <c r="J82" i="28"/>
  <c r="L82" i="28"/>
  <c r="R82" i="28"/>
  <c r="C83" i="28"/>
  <c r="J83" i="28"/>
  <c r="L83" i="28"/>
  <c r="R83" i="28"/>
  <c r="C84" i="28"/>
  <c r="J84" i="28"/>
  <c r="L84" i="28"/>
  <c r="R84" i="28"/>
  <c r="C85" i="28"/>
  <c r="J85" i="28"/>
  <c r="L85" i="28"/>
  <c r="R85" i="28"/>
  <c r="C86" i="28"/>
  <c r="J86" i="28"/>
  <c r="L86" i="28"/>
  <c r="R86" i="28"/>
  <c r="C87" i="28"/>
  <c r="J87" i="28"/>
  <c r="L87" i="28"/>
  <c r="R87" i="28"/>
  <c r="C88" i="28"/>
  <c r="J88" i="28"/>
  <c r="L88" i="28"/>
  <c r="R88" i="28"/>
  <c r="C89" i="28"/>
  <c r="J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G80" i="27"/>
  <c r="H80" i="27" s="1"/>
  <c r="K80" i="28" l="1"/>
  <c r="S80" i="28"/>
  <c r="T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36" l="1"/>
  <c r="E80" i="18"/>
  <c r="E80" i="35"/>
  <c r="E80" i="34"/>
  <c r="V80" i="28"/>
  <c r="M80" i="29" s="1"/>
  <c r="D80" i="18"/>
  <c r="D80" i="36"/>
  <c r="D80" i="35"/>
  <c r="D80" i="34"/>
  <c r="L50" i="28"/>
  <c r="L51" i="28"/>
  <c r="L52" i="28"/>
  <c r="L53" i="28"/>
  <c r="L54" i="28"/>
  <c r="L55" i="28"/>
  <c r="L56" i="28"/>
  <c r="L57" i="28"/>
  <c r="L58" i="28"/>
  <c r="L59" i="28"/>
  <c r="M70" i="27"/>
  <c r="F80" i="36" l="1"/>
  <c r="F80" i="18"/>
  <c r="F80" i="35"/>
  <c r="F80" i="34"/>
  <c r="G70" i="29"/>
  <c r="C75" i="28"/>
  <c r="C76" i="28"/>
  <c r="C77" i="28"/>
  <c r="C78" i="28"/>
  <c r="C79" i="28"/>
  <c r="A60" i="36" l="1"/>
  <c r="A50" i="36"/>
  <c r="A60" i="35"/>
  <c r="A50" i="35"/>
  <c r="A70" i="34"/>
  <c r="A60" i="34"/>
  <c r="A50" i="34"/>
  <c r="R79" i="28" l="1"/>
  <c r="L79" i="28"/>
  <c r="J79" i="28"/>
  <c r="R78" i="28"/>
  <c r="L78" i="28"/>
  <c r="J78" i="28"/>
  <c r="R77" i="28"/>
  <c r="L77" i="28"/>
  <c r="J77" i="28"/>
  <c r="R76" i="28"/>
  <c r="L76" i="28"/>
  <c r="J76" i="28"/>
  <c r="R75" i="28"/>
  <c r="L75" i="28"/>
  <c r="J75" i="28"/>
  <c r="R74" i="28"/>
  <c r="L74" i="28"/>
  <c r="J74" i="28"/>
  <c r="C74" i="28"/>
  <c r="R73" i="28"/>
  <c r="L73" i="28"/>
  <c r="J73" i="28"/>
  <c r="C73" i="28"/>
  <c r="R72" i="28"/>
  <c r="L72" i="28"/>
  <c r="J72" i="28"/>
  <c r="C72" i="28"/>
  <c r="R71" i="28"/>
  <c r="L71" i="28"/>
  <c r="J71" i="28"/>
  <c r="C71" i="28"/>
  <c r="R70" i="28"/>
  <c r="L70" i="28"/>
  <c r="J70" i="28"/>
  <c r="C70" i="28"/>
  <c r="B70" i="28"/>
  <c r="C16" i="28"/>
  <c r="C15" i="28"/>
  <c r="C14" i="28"/>
  <c r="F40" i="29" l="1"/>
  <c r="S70" i="28"/>
  <c r="U70" i="28" s="1"/>
  <c r="K70" i="29" s="1"/>
  <c r="K70" i="28"/>
  <c r="B50" i="36"/>
  <c r="B50" i="34"/>
  <c r="B50" i="35"/>
  <c r="B50" i="18"/>
  <c r="C30" i="36"/>
  <c r="C30" i="35"/>
  <c r="C30" i="34"/>
  <c r="B60" i="36"/>
  <c r="B60" i="34"/>
  <c r="B60" i="35"/>
  <c r="B60" i="18"/>
  <c r="C40" i="36"/>
  <c r="C40" i="35"/>
  <c r="C40" i="18"/>
  <c r="C40" i="34"/>
  <c r="C50" i="36"/>
  <c r="C50" i="34"/>
  <c r="C50" i="35"/>
  <c r="C50" i="18"/>
  <c r="B70" i="34"/>
  <c r="B70" i="18"/>
  <c r="C60" i="36"/>
  <c r="C60" i="34"/>
  <c r="C60" i="35"/>
  <c r="C60" i="18"/>
  <c r="E70" i="35" l="1"/>
  <c r="E70" i="36"/>
  <c r="G40" i="29"/>
  <c r="O40" i="27"/>
  <c r="H40" i="29"/>
  <c r="L61" i="28" l="1"/>
  <c r="L62" i="28"/>
  <c r="L63" i="28"/>
  <c r="L64" i="28"/>
  <c r="L65" i="28"/>
  <c r="L66" i="28"/>
  <c r="L67" i="28"/>
  <c r="L68" i="28"/>
  <c r="L69" i="28"/>
  <c r="L41" i="28"/>
  <c r="L42" i="28"/>
  <c r="L43" i="28"/>
  <c r="L44" i="28"/>
  <c r="L45" i="28"/>
  <c r="L46" i="28"/>
  <c r="L47" i="28"/>
  <c r="L48" i="28"/>
  <c r="L49" i="28"/>
  <c r="L21" i="28"/>
  <c r="L22" i="28"/>
  <c r="L23" i="28"/>
  <c r="L24" i="28"/>
  <c r="L25" i="28"/>
  <c r="L26" i="28"/>
  <c r="L27" i="28"/>
  <c r="L28" i="28"/>
  <c r="L29" i="28"/>
  <c r="G60" i="27" l="1"/>
  <c r="H60" i="27" s="1"/>
  <c r="G10" i="27"/>
  <c r="F60" i="29" l="1"/>
  <c r="M60" i="27"/>
  <c r="G60" i="29" l="1"/>
  <c r="O60" i="27"/>
  <c r="N60" i="27"/>
  <c r="H60" i="29" s="1"/>
  <c r="A20" i="28" l="1"/>
  <c r="J20" i="28"/>
  <c r="L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R33" i="28"/>
  <c r="R34" i="28"/>
  <c r="R35" i="28"/>
  <c r="R36" i="28"/>
  <c r="R37" i="28"/>
  <c r="R38"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L60" i="28"/>
  <c r="J60" i="28"/>
  <c r="R59" i="28"/>
  <c r="J59" i="28"/>
  <c r="R58" i="28"/>
  <c r="J58" i="28"/>
  <c r="R57" i="28"/>
  <c r="J57" i="28"/>
  <c r="R56" i="28"/>
  <c r="J56" i="28"/>
  <c r="R55" i="28"/>
  <c r="J55" i="28"/>
  <c r="R54" i="28"/>
  <c r="J54" i="28"/>
  <c r="R53" i="28"/>
  <c r="J53" i="28"/>
  <c r="R52" i="28"/>
  <c r="J52" i="28"/>
  <c r="R51" i="28"/>
  <c r="J51" i="28"/>
  <c r="R50" i="28"/>
  <c r="J50" i="28"/>
  <c r="K30" i="28" l="1"/>
  <c r="B40" i="36"/>
  <c r="B40" i="34"/>
  <c r="B40" i="18"/>
  <c r="B40" i="35"/>
  <c r="A30" i="35"/>
  <c r="A30" i="36"/>
  <c r="A30" i="34"/>
  <c r="C70" i="34"/>
  <c r="C70" i="18"/>
  <c r="A40" i="36"/>
  <c r="A40" i="34"/>
  <c r="A40" i="35"/>
  <c r="B30" i="36"/>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D50" i="36" s="1"/>
  <c r="V50" i="28"/>
  <c r="M50" i="29" s="1"/>
  <c r="V40" i="28"/>
  <c r="M40" i="29" s="1"/>
  <c r="K40" i="29"/>
  <c r="D50" i="34" l="1"/>
  <c r="D50" i="18"/>
  <c r="D50" i="35"/>
  <c r="G70" i="27"/>
  <c r="H70" i="27" s="1"/>
  <c r="C13" i="28"/>
  <c r="T70" i="28" l="1"/>
  <c r="F70" i="29"/>
  <c r="N70" i="27"/>
  <c r="H70" i="29" s="1"/>
  <c r="E60" i="36"/>
  <c r="E60" i="18"/>
  <c r="E60" i="34"/>
  <c r="E60" i="35"/>
  <c r="F50" i="34"/>
  <c r="F50" i="18"/>
  <c r="F50" i="35"/>
  <c r="F50" i="36"/>
  <c r="E50" i="18"/>
  <c r="E50" i="34"/>
  <c r="E50" i="36"/>
  <c r="E50" i="35"/>
  <c r="V70" i="28" l="1"/>
  <c r="M70" i="29" s="1"/>
  <c r="J70" i="29"/>
  <c r="D60" i="35"/>
  <c r="D60" i="36"/>
  <c r="D60" i="18"/>
  <c r="D60" i="34"/>
  <c r="T30" i="28"/>
  <c r="F30" i="29"/>
  <c r="F60" i="34"/>
  <c r="F60" i="18"/>
  <c r="F60" i="35"/>
  <c r="F60" i="36"/>
  <c r="O70" i="27"/>
  <c r="D70" i="35" l="1"/>
  <c r="D70" i="36"/>
  <c r="F70" i="35"/>
  <c r="F70" i="36"/>
  <c r="H30" i="29"/>
  <c r="U30" i="28"/>
  <c r="K30" i="29" s="1"/>
  <c r="E30" i="18" s="1"/>
  <c r="G30" i="29"/>
  <c r="J30" i="29"/>
  <c r="D30" i="18" s="1"/>
  <c r="D70" i="18"/>
  <c r="D70" i="34"/>
  <c r="E70" i="18"/>
  <c r="E70" i="34"/>
  <c r="O30" i="27"/>
  <c r="D30" i="36" l="1"/>
  <c r="D30" i="34"/>
  <c r="V30" i="28"/>
  <c r="M30" i="29" s="1"/>
  <c r="F30" i="18" s="1"/>
  <c r="E30" i="35"/>
  <c r="E30" i="36"/>
  <c r="E30" i="34"/>
  <c r="D30" i="35"/>
  <c r="D40" i="35"/>
  <c r="D40" i="18"/>
  <c r="D40" i="36"/>
  <c r="D40" i="34"/>
  <c r="E40" i="35"/>
  <c r="E40" i="34"/>
  <c r="E40" i="36"/>
  <c r="E40" i="18"/>
  <c r="F70" i="18"/>
  <c r="F70" i="34"/>
  <c r="A10" i="28"/>
  <c r="B10" i="28"/>
  <c r="I33" i="5" a="1"/>
  <c r="I33" i="5" s="1"/>
  <c r="F30" i="34" l="1"/>
  <c r="F30" i="36"/>
  <c r="F30" i="35"/>
  <c r="F40" i="34"/>
  <c r="F40" i="18"/>
  <c r="F40" i="35"/>
  <c r="F40" i="36"/>
  <c r="C20" i="29"/>
  <c r="C20" i="18" s="1"/>
  <c r="C10" i="29"/>
  <c r="I27" i="5" a="1"/>
  <c r="C10" i="36" l="1"/>
  <c r="C10" i="34"/>
  <c r="C10" i="35"/>
  <c r="C20" i="36"/>
  <c r="C20" i="35"/>
  <c r="C20" i="34"/>
  <c r="I27" i="5"/>
  <c r="L10" i="28"/>
  <c r="C11" i="28"/>
  <c r="C12" i="28"/>
  <c r="C17" i="28"/>
  <c r="C10" i="28"/>
  <c r="L10" i="27" l="1"/>
  <c r="I21" i="5"/>
  <c r="I22" i="5"/>
  <c r="M10" i="27" l="1"/>
  <c r="K10" i="27"/>
  <c r="C10" i="18"/>
  <c r="M20" i="27" l="1"/>
  <c r="U20" i="28" s="1"/>
  <c r="G20" i="29" l="1"/>
  <c r="G10" i="29"/>
  <c r="L20" i="29"/>
  <c r="E11" i="29"/>
  <c r="E12" i="29"/>
  <c r="E13" i="29"/>
  <c r="A20" i="29"/>
  <c r="A20" i="18" s="1"/>
  <c r="B20" i="29"/>
  <c r="B20" i="18" s="1"/>
  <c r="R11" i="28"/>
  <c r="R12" i="28"/>
  <c r="R13" i="28"/>
  <c r="R14" i="28"/>
  <c r="R15" i="28"/>
  <c r="R16" i="28"/>
  <c r="R17" i="28"/>
  <c r="R18" i="28"/>
  <c r="R19" i="28"/>
  <c r="R10" i="28"/>
  <c r="J11" i="28"/>
  <c r="J12" i="28"/>
  <c r="J13" i="28"/>
  <c r="J14" i="28"/>
  <c r="J15" i="28"/>
  <c r="J16" i="28"/>
  <c r="J17" i="28"/>
  <c r="J18" i="28"/>
  <c r="J19" i="28"/>
  <c r="J10" i="28"/>
  <c r="S10" i="28" l="1"/>
  <c r="U10" i="28" s="1"/>
  <c r="A20" i="36"/>
  <c r="A20" i="34"/>
  <c r="A20" i="35"/>
  <c r="B20" i="36"/>
  <c r="B20" i="34"/>
  <c r="B20" i="35"/>
  <c r="K10" i="28"/>
  <c r="H10" i="27" l="1"/>
  <c r="T10" i="28" s="1"/>
  <c r="H20" i="27"/>
  <c r="T20" i="28" s="1"/>
  <c r="V20" i="28" s="1"/>
  <c r="N20" i="27" l="1"/>
  <c r="H20" i="29" s="1"/>
  <c r="M20" i="29"/>
  <c r="F20" i="18" s="1"/>
  <c r="O10" i="27"/>
  <c r="N10" i="27"/>
  <c r="H10" i="29" s="1"/>
  <c r="V10" i="28"/>
  <c r="M10" i="29" s="1"/>
  <c r="O20" i="27"/>
  <c r="F20" i="29"/>
  <c r="E10" i="29"/>
  <c r="B10" i="29"/>
  <c r="B10" i="18" s="1"/>
  <c r="A10" i="29"/>
  <c r="A10" i="35" l="1"/>
  <c r="A10" i="36"/>
  <c r="A10" i="34"/>
  <c r="B10" i="36"/>
  <c r="B10" i="34"/>
  <c r="B10" i="35"/>
  <c r="F10" i="35"/>
  <c r="F10" i="34"/>
  <c r="F10" i="36"/>
  <c r="F20" i="36"/>
  <c r="F20" i="35"/>
  <c r="F20" i="34"/>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<sst xmlns="http://schemas.openxmlformats.org/spreadsheetml/2006/main" count="858" uniqueCount="510">
  <si>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</si>
  <si>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</si>
  <si>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</si>
  <si>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</si>
  <si>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</si>
  <si>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</si>
  <si>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</si>
  <si>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</si>
  <si>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</si>
  <si>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</si>
  <si>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</si>
  <si>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</si>
  <si>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</si>
  <si>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</si>
  <si>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</si>
  <si>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</si>
  <si>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</si>
  <si>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</si>
  <si>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</si>
  <si>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</si>
  <si>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</si>
  <si>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</si>
  <si>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</si>
  <si>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</si>
  <si>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</si>
  <si>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</si>
  <si>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</si>
  <si>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</si>
  <si>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</si>
  <si>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</si>
  <si>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</si>
  <si>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</si>
  <si>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</si>
  <si>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</si>
  <si>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</si>
  <si>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</si>
  <si>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</si>
  <si>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</si>
  <si>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</si>
  <si>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</si>
  <si>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</si>
  <si>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</si>
  <si>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</si>
  <si>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</si>
  <si>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</si>
  <si>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</si>
  <si>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</si>
  <si>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</si>
  <si>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</si>
  <si>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</si>
  <si>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</si>
  <si>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</si>
  <si>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</si>
  <si>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</si>
  <si>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</si>
  <si>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</si>
  <si>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</si>
  <si>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</si>
  <si>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</si>
  <si>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</si>
  <si>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</si>
  <si>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</si>
  <si>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</si>
  <si>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</si>
  <si>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</si>
  <si>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</si>
  <si>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</si>
  <si>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</si>
  <si>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</si>
  <si>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</si>
  <si>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</si>
  <si>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</si>
  <si>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</si>
  <si>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</si>
  <si>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</si>
  <si>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</si>
  <si>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</si>
  <si>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</si>
  <si>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</si>
  <si>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</si>
  <si>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</si>
  <si>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</si>
  <si>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</si>
  <si>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</si>
  <si>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</si>
  <si>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</si>
  <si>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</si>
  <si>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</si>
  <si>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</si>
  <si>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</si>
  <si>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</si>
  <si>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</si>
  <si>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</si>
  <si>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</si>
  <si>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</si>
  <si>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</si>
  <si>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</si>
  <si>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</si>
  <si>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</si>
  <si>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</si>
  <si>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</si>
  <si>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</si>
  <si>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</si>
  <si>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</si>
  <si>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</si>
  <si>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</si>
  <si>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</si>
  <si>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</si>
  <si>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</si>
  <si>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</si>
  <si>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</si>
  <si>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</si>
  <si>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</si>
  <si>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</si>
  <si>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</si>
  <si>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</si>
  <si>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</si>
  <si>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</si>
  <si>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</si>
  <si>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</si>
  <si>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</si>
  <si>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</si>
  <si>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</si>
  <si>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</si>
  <si>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</si>
  <si>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</si>
  <si>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</si>
  <si>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</si>
  <si>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</si>
  <si>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</si>
  <si>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</si>
  <si>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</si>
  <si>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</si>
  <si>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</si>
  <si>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</si>
  <si>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</si>
  <si>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</si>
  <si>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</si>
  <si>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</si>
  <si>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</si>
  <si>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</si>
  <si>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</si>
  <si>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</si>
  <si>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</si>
  <si>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</si>
  <si>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</si>
  <si>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</si>
  <si>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</si>
  <si>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</si>
  <si>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</si>
  <si>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</si>
  <si>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</si>
  <si>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</si>
  <si>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</si>
  <si>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</si>
  <si>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</si>
  <si>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</si>
  <si>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</si>
  <si>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</si>
  <si>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</si>
  <si>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</si>
  <si>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</si>
  <si>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</si>
  <si>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</si>
  <si>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</si>
  <si>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</si>
  <si>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</si>
  <si>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</si>
  <si>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</si>
  <si>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</si>
  <si>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</si>
  <si>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</si>
  <si>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</si>
  <si>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</si>
  <si>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</si>
  <si>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</si>
  <si>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</si>
  <si>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</si>
  <si>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</si>
  <si>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</si>
  <si>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</si>
  <si>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</si>
  <si>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</si>
  <si>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</si>
  <si>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</si>
  <si>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</si>
  <si>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</si>
  <si>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</si>
  <si>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</si>
  <si>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</si>
  <si>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</si>
  <si>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</si>
  <si>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</si>
  <si>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</si>
  <si>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</si>
  <si>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</si>
  <si>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</si>
  <si>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</si>
  <si>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</si>
  <si>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</si>
  <si>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</si>
  <si>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</si>
  <si>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</si>
  <si>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</si>
  <si>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</si>
  <si>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</si>
  <si>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</si>
  <si>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</si>
  <si>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</si>
  <si>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</si>
  <si>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</si>
  <si>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</si>
  <si>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</si>
  <si>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</si>
  <si>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</si>
  <si>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</si>
  <si>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</si>
  <si>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</si>
  <si>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</si>
  <si>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</si>
  <si>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</si>
  <si>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</si>
  <si>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</si>
  <si>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</si>
  <si>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</si>
  <si>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</si>
  <si>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</si>
  <si>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</si>
  <si>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</si>
  <si>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</si>
  <si>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</si>
  <si>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</si>
  <si>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</si>
  <si>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</si>
  <si>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</si>
  <si>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</si>
  <si>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</si>
  <si>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</si>
  <si>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</si>
  <si>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</si>
  <si>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</si>
  <si>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</si>
  <si>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</si>
  <si>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</si>
  <si>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</si>
  <si>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</si>
  <si>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</si>
  <si>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</si>
  <si>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</si>
  <si>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</si>
  <si>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</si>
  <si>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</si>
  <si>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</si>
  <si>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</si>
  <si>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</si>
  <si>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</si>
  <si>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</si>
  <si>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</si>
  <si>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</si>
  <si>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</si>
  <si>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</si>
  <si>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</si>
  <si>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</si>
  <si>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</si>
  <si>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</si>
  <si>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</si>
  <si>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</si>
  <si>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</si>
  <si>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</si>
  <si>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</si>
  <si>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</si>
  <si>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</si>
  <si>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</si>
  <si>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</si>
  <si>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</si>
  <si>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</si>
  <si>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</si>
  <si>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</si>
  <si>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</si>
  <si>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</si>
  <si>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</si>
  <si>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</si>
  <si>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</si>
  <si>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</si>
  <si>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</si>
  <si>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</si>
  <si>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</si>
  <si>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</si>
  <si>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</si>
  <si>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</si>
  <si>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</si>
  <si>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</si>
  <si>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 xml:space="preserve">De un área del nivel central, seccional o despacho judicial </t>
  </si>
  <si>
    <t>Incumplimiento del 60% de los indicadores del proceso</t>
  </si>
  <si>
    <t>Incumplimiento del 40% de los indicadores del proceso</t>
  </si>
  <si>
    <t xml:space="preserve">De la entidad y sector justicia a nivel nacional </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</si>
  <si>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</si>
  <si>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</si>
  <si>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</si>
  <si>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</si>
  <si>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</si>
  <si>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</si>
  <si>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</si>
  <si>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</si>
  <si>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</si>
  <si>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</si>
  <si>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</si>
  <si>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</si>
  <si>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</si>
  <si>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</si>
  <si>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</si>
  <si>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</si>
  <si>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</si>
  <si>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</si>
  <si>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</si>
  <si>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</si>
  <si>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</si>
  <si>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</si>
  <si>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</si>
  <si>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</si>
  <si>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</si>
  <si>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</si>
  <si>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</si>
  <si>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</si>
  <si>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</si>
  <si>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</si>
  <si>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</si>
  <si>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</si>
  <si>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</si>
  <si>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</si>
  <si>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</si>
  <si>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</si>
  <si>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</si>
  <si>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</si>
  <si>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</si>
  <si>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</si>
  <si>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</si>
  <si>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</si>
  <si>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</si>
  <si>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</si>
  <si>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</si>
  <si>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</si>
  <si>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</si>
  <si>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</si>
  <si>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</si>
  <si>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</si>
  <si>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</si>
  <si>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</si>
  <si>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</si>
  <si>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</si>
  <si>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</si>
  <si>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</si>
  <si>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</si>
  <si>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</si>
  <si>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</si>
  <si>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</si>
  <si>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</si>
  <si>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</si>
  <si>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</si>
  <si>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</si>
  <si>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</si>
  <si>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</si>
  <si>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</si>
  <si>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</si>
  <si>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</si>
  <si>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</si>
  <si>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</si>
  <si>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</si>
  <si>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</si>
  <si>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</si>
  <si>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</si>
  <si>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</si>
  <si>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</si>
  <si>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</si>
  <si>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</si>
  <si>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</si>
  <si>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</si>
  <si>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</si>
  <si>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</si>
  <si>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</si>
  <si>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</si>
  <si>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</si>
  <si>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</si>
  <si>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</si>
  <si>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</si>
  <si>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</si>
  <si>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</si>
  <si>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</si>
  <si>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</si>
  <si>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</si>
  <si>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</si>
  <si>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</si>
  <si>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</si>
  <si>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</si>
  <si>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</si>
  <si>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</si>
  <si>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</si>
  <si>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</si>
  <si>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</si>
  <si>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</si>
  <si>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</si>
  <si>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</si>
  <si>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</si>
  <si>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</si>
  <si>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</si>
  <si>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</si>
  <si>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</si>
  <si>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</si>
  <si>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</si>
  <si>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</si>
  <si>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</si>
  <si>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</si>
  <si>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</si>
  <si>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</si>
  <si>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</si>
  <si>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</si>
  <si>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</si>
  <si>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</si>
  <si>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</si>
  <si>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</si>
  <si>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</si>
  <si>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</si>
  <si>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</si>
  <si>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</si>
  <si>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</si>
  <si>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</si>
  <si>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</si>
  <si>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</si>
  <si>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</si>
  <si>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</si>
  <si>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</si>
  <si>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</si>
  <si>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</si>
  <si>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</si>
  <si>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</si>
  <si>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</si>
  <si>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</si>
  <si>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</si>
  <si>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</si>
  <si>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</si>
  <si>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</si>
  <si>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</si>
  <si>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</si>
  <si>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</si>
  <si>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</si>
  <si>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</si>
  <si>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</si>
  <si>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</si>
  <si>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</si>
  <si>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Documentar los  requisitos de selecciòn el el procedimiento  Selección de Aspirantes - MEJORAR CONTROLES</t>
  </si>
  <si>
    <t>x</t>
  </si>
  <si>
    <t>Consejo Seccional de la Judicatura de Córdoba</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</si>
  <si>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</si>
  <si>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complulsara las copias al ente correspondiente, dejando como registro las comunicaciones emitidas.</t>
  </si>
  <si>
    <t>El lider del proceso, acatará las directrices que se den desde el nivel central o seccional frente al cumplimiento de las politicas ambientales en virtud del Acuerdo PSAA14-10160.</t>
  </si>
  <si>
    <t>El lider del proceso, cada vez que lleguen invitaciones virtuales, motivará a los servidores judiciales para que participen en las capacitaciones que realice la Coordinación Nacional de SIGCMA en el tema ambiental,  en caso de no poder asistir, delegrá a un empleado para que vea la grabación de la capacitación y posteriormente socialice con el equipo de trabajo los aspectos relevantes trataados en la misma. Quedará como constancia el regisstro de asistencia</t>
  </si>
  <si>
    <t>El lider del proceso, velará por el cumplimiento de las directrices que se den desde el nivel central o seccional frente las politicas ambientales en virtud del Acuerdo PSAA14-10160.</t>
  </si>
  <si>
    <t xml:space="preserve">Atraer, seleccionar y retener los servidores judiciales más idóneos, en igualdad de condiciones, evaluando el mérito  </t>
  </si>
  <si>
    <t>Distrito de Montería</t>
  </si>
  <si>
    <t xml:space="preserve">Nivel Central </t>
  </si>
  <si>
    <t>ADMINISTRACIÓN DE CARRERA JUDICIAL</t>
  </si>
  <si>
    <t>11 DE MARZO DE 2024</t>
  </si>
  <si>
    <t>Consejo Seccional de la Judicatura de Còrdoba/Direcciòn Ejecutiva Seccional de Administraciòn Judicial de Monterìa</t>
  </si>
  <si>
    <t>ADMINISTRACION DE CARRERA JUDICIAL</t>
  </si>
  <si>
    <t>Ver Caracterizaciòn de Procesos</t>
  </si>
  <si>
    <t>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t>
  </si>
  <si>
    <t>Incumplimiento en publicación de vacantes</t>
  </si>
  <si>
    <t>Posibilidad de Incumplimiento de las metas establecidas  por la no comunicación por parte de los nominadores respecto al reporte de las vacantes definitivas de Jueces y Empleados</t>
  </si>
  <si>
    <t>2. Fallas técnicas en la página web de la Rama Judicial o en la disponibilidad de internet para la publicación de las vacantes</t>
  </si>
  <si>
    <t xml:space="preserve">1. Olvido del servidor judicial encargado en la publicación de las vacantes
</t>
  </si>
  <si>
    <t>3. La no comunicación por parte de los nominadores respecto al reporte de las vacantes definitivas de Jueces y Empleados</t>
  </si>
  <si>
    <t>Error en la calificación en los procesos de selección de carrera judicial.</t>
  </si>
  <si>
    <t>Posibilidad de Incumplimiento de las metas establecidas  por la carencia de una herramienta o mecanismo de seguimiento y control adecuado para minimizar el error</t>
  </si>
  <si>
    <t>2.Desconocimiento de la asignación de puntajes el proceso de selección de cargos de carrera judicial.</t>
  </si>
  <si>
    <t>3.Carencia de una herramienta o mecanismo de seguimiento y control adecuado para minimizar el error</t>
  </si>
  <si>
    <t>4.Desconocimiento del procedimiento de procesos de selección</t>
  </si>
  <si>
    <t>5.Alto volumen de carga laboral</t>
  </si>
  <si>
    <t xml:space="preserve">1.Insuficiente planta de personal para adelantar los procesos y actividades relacionadas con los procesos de administración de la carrera judicial.
</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</si>
  <si>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</si>
  <si>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</si>
  <si>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</si>
  <si>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</si>
  <si>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</si>
  <si>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</si>
  <si>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</si>
  <si>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</si>
  <si>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</si>
  <si>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</si>
  <si>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</si>
  <si>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</si>
  <si>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</si>
  <si>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</si>
  <si>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3. Debilidades en los controles de los procedimientos en los procesos de selección.</t>
  </si>
  <si>
    <t xml:space="preserve">
El Consejo Seccional de la Judicatura Solicita mensualmente a Talento Humano de la DESAJ Montería el informe de las vacantes definitivas</t>
  </si>
  <si>
    <t>El Consejo Seccional de la Judicatura revisa y consolida la calificación de los servidores judiciales</t>
  </si>
  <si>
    <t xml:space="preserve">Enviar circular a los nominadores  recordando el reporte de las vacantes definitivas, o requerirlos cuando teniendo la vacante no lo hacen, Cumplimiento del Artículo 167 de la Ley 270 de 1996.
</t>
  </si>
  <si>
    <t xml:space="preserve">2. Enviar circular a los nominadores  recordando el reporte de las vacantes definitivas, o requerirlos cuando teniendo la vacante no lo hacen, Cumplimiento del Artículo 167 de la LKey 270 de 1996.
</t>
  </si>
  <si>
    <t>3. Solicitar mensualmente a Talento Humano de la DESAJ Montería el informe de las vacantes definitivas</t>
  </si>
  <si>
    <t>01/01/2024-31/12/2024</t>
  </si>
  <si>
    <t>01/01/2024-31/12/2025</t>
  </si>
  <si>
    <t>01/01/2024-31/12/2026</t>
  </si>
  <si>
    <t xml:space="preserve">
Realizar el análisis, validación y evaluación de la información enviada por el contratista a través de formatos de word y tablas de excel diseñado por la seccional para realizar el respectivo seguimiento al proceso; </t>
  </si>
  <si>
    <t>verificación y revisión a los actos administrativos que se proyecten relacionados con este procedimiento con el fin de evitar errores.</t>
  </si>
  <si>
    <t>Lider del proceso</t>
  </si>
  <si>
    <t>Lidder del proceso</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</si>
  <si>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</si>
  <si>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</si>
  <si>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</si>
  <si>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</si>
  <si>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 xml:space="preserve">1. Revisión y validación de la información por parte de esta Seccional.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</si>
</sst>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444444"/>
      <name val="Calibri"/>
      <family val="2"/>
      <charset val="1"/>
    </font>
    <font>
      <sz val="8"/>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01">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4"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4"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71" fillId="0" borderId="6" xfId="0" applyNumberFormat="1" applyFont="1" applyBorder="1" applyAlignment="1">
      <alignment horizontal="center" vertical="center" wrapText="1"/>
    </xf>
    <xf numFmtId="0" fontId="72" fillId="3" borderId="6" xfId="0" applyFont="1" applyFill="1" applyBorder="1" applyAlignment="1">
      <alignment horizontal="center" vertical="center"/>
    </xf>
    <xf numFmtId="0" fontId="72" fillId="3" borderId="77" xfId="0" applyFont="1" applyFill="1" applyBorder="1" applyAlignment="1">
      <alignment horizontal="center" vertical="center"/>
    </xf>
    <xf numFmtId="0" fontId="72" fillId="3" borderId="0" xfId="0" applyFont="1" applyFill="1"/>
    <xf numFmtId="0" fontId="72" fillId="0" borderId="0" xfId="0" applyFont="1"/>
    <xf numFmtId="4" fontId="71" fillId="0" borderId="24" xfId="0" applyNumberFormat="1" applyFont="1" applyBorder="1" applyAlignment="1">
      <alignment horizontal="center" vertical="center" wrapText="1"/>
    </xf>
    <xf numFmtId="0" fontId="72" fillId="3" borderId="24" xfId="0" applyFont="1" applyFill="1" applyBorder="1" applyAlignment="1">
      <alignment horizontal="center" vertical="center"/>
    </xf>
    <xf numFmtId="0" fontId="72"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12" xfId="0" applyFont="1" applyFill="1" applyBorder="1" applyAlignment="1" applyProtection="1">
      <alignment horizontal="left" vertical="center" wrapText="1"/>
      <protection locked="0"/>
    </xf>
    <xf numFmtId="0" fontId="75" fillId="20"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2"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22"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3" borderId="35" xfId="0" applyFont="1" applyFill="1" applyBorder="1" applyAlignment="1">
      <alignment horizontal="center" vertical="center"/>
    </xf>
    <xf numFmtId="0" fontId="12" fillId="3" borderId="76" xfId="0" applyFont="1" applyFill="1" applyBorder="1" applyAlignment="1">
      <alignment horizontal="center" vertical="center" wrapText="1"/>
    </xf>
    <xf numFmtId="0" fontId="24" fillId="0" borderId="44" xfId="0" applyFont="1" applyBorder="1" applyAlignment="1" applyProtection="1">
      <alignment horizontal="left" vertical="top" wrapText="1"/>
      <protection locked="0"/>
    </xf>
    <xf numFmtId="14" fontId="12" fillId="3" borderId="76" xfId="0" applyNumberFormat="1"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77" fillId="0" borderId="115" xfId="0" applyFont="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8" fillId="20"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1"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83" fillId="20" borderId="112" xfId="0" applyFont="1" applyFill="1" applyBorder="1" applyAlignment="1">
      <alignment horizontal="center"/>
    </xf>
    <xf numFmtId="0" fontId="81" fillId="0" borderId="0" xfId="0" applyFont="1" applyAlignment="1">
      <alignment horizontal="center" vertical="center" wrapText="1"/>
    </xf>
    <xf numFmtId="0" fontId="84" fillId="21" borderId="112" xfId="0" applyFont="1" applyFill="1" applyBorder="1" applyAlignment="1">
      <alignment horizontal="center" vertical="center" wrapText="1"/>
    </xf>
    <xf numFmtId="0" fontId="84" fillId="21" borderId="112" xfId="0" applyFont="1" applyFill="1" applyBorder="1" applyAlignment="1">
      <alignment horizontal="center" vertical="center"/>
    </xf>
    <xf numFmtId="0" fontId="65" fillId="3" borderId="0" xfId="1" applyFont="1" applyFill="1" applyAlignment="1">
      <alignment horizontal="justify" vertical="center" wrapText="1"/>
    </xf>
    <xf numFmtId="0" fontId="65" fillId="3" borderId="0" xfId="1" applyFont="1" applyFill="1" applyAlignment="1">
      <alignment horizontal="left" vertical="center" wrapText="1"/>
    </xf>
    <xf numFmtId="0" fontId="65"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7" xfId="1" applyFont="1" applyFill="1" applyBorder="1" applyAlignment="1">
      <alignment horizontal="justify" vertical="center" wrapText="1"/>
    </xf>
    <xf numFmtId="0" fontId="65" fillId="3" borderId="6" xfId="1" applyFont="1" applyFill="1" applyBorder="1" applyAlignment="1">
      <alignment horizontal="justify" vertical="center" wrapText="1"/>
    </xf>
    <xf numFmtId="0" fontId="65" fillId="3" borderId="77" xfId="1" applyFont="1" applyFill="1" applyBorder="1" applyAlignment="1">
      <alignment horizontal="justify" vertical="center" wrapText="1"/>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99"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8" xfId="2" applyFont="1" applyFill="1" applyBorder="1" applyAlignment="1">
      <alignment horizontal="center" vertical="center" wrapText="1"/>
    </xf>
    <xf numFmtId="0" fontId="62" fillId="4" borderId="88" xfId="1" applyFont="1" applyFill="1" applyBorder="1" applyAlignment="1">
      <alignment horizontal="center" vertical="center"/>
    </xf>
    <xf numFmtId="0" fontId="62" fillId="4" borderId="106" xfId="1" applyFont="1" applyFill="1" applyBorder="1" applyAlignment="1">
      <alignment horizontal="center" vertical="center"/>
    </xf>
    <xf numFmtId="0" fontId="61" fillId="7" borderId="6" xfId="0" applyFont="1" applyFill="1" applyBorder="1" applyAlignment="1">
      <alignment horizontal="left" vertical="center" wrapText="1"/>
    </xf>
    <xf numFmtId="0" fontId="55" fillId="3" borderId="72" xfId="1" applyFont="1" applyFill="1" applyBorder="1" applyAlignment="1">
      <alignment horizontal="justify" vertical="center" wrapText="1"/>
    </xf>
    <xf numFmtId="0" fontId="55" fillId="3" borderId="104"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16" xfId="1" applyFont="1" applyFill="1" applyBorder="1" applyAlignment="1">
      <alignment horizontal="justify" vertical="center" wrapText="1"/>
    </xf>
    <xf numFmtId="0" fontId="61" fillId="3" borderId="73" xfId="0" applyFont="1" applyFill="1" applyBorder="1" applyAlignment="1">
      <alignment vertical="center" wrapText="1"/>
    </xf>
    <xf numFmtId="0" fontId="61" fillId="3" borderId="17" xfId="0" applyFont="1" applyFill="1" applyBorder="1" applyAlignment="1">
      <alignment vertical="center" wrapText="1"/>
    </xf>
    <xf numFmtId="0" fontId="61" fillId="3" borderId="86" xfId="0" applyFont="1" applyFill="1" applyBorder="1" applyAlignment="1">
      <alignment vertical="center" wrapText="1"/>
    </xf>
    <xf numFmtId="0" fontId="61" fillId="3" borderId="87" xfId="0" applyFont="1" applyFill="1" applyBorder="1" applyAlignment="1">
      <alignment vertical="center" wrapText="1"/>
    </xf>
    <xf numFmtId="0" fontId="61" fillId="3" borderId="15" xfId="0" applyFont="1" applyFill="1" applyBorder="1" applyAlignment="1">
      <alignmen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8"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100"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101"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1" xfId="2" applyFont="1" applyFill="1" applyBorder="1" applyAlignment="1">
      <alignment horizontal="center" vertical="center" wrapText="1"/>
    </xf>
    <xf numFmtId="0" fontId="62" fillId="4" borderId="102" xfId="2" applyFont="1" applyFill="1" applyBorder="1" applyAlignment="1">
      <alignment horizontal="center" vertical="center" wrapText="1"/>
    </xf>
    <xf numFmtId="0" fontId="62" fillId="4" borderId="103" xfId="1" applyFont="1" applyFill="1" applyBorder="1" applyAlignment="1">
      <alignment horizontal="center" vertical="center"/>
    </xf>
    <xf numFmtId="0" fontId="62" fillId="4" borderId="98" xfId="1" applyFont="1" applyFill="1" applyBorder="1" applyAlignment="1">
      <alignment horizontal="center" vertical="center"/>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89" xfId="0" applyBorder="1" applyAlignment="1">
      <alignment horizontal="center" vertical="center" wrapText="1"/>
    </xf>
    <xf numFmtId="0" fontId="0" fillId="0" borderId="37" xfId="0" applyBorder="1" applyAlignment="1">
      <alignment horizontal="center" vertical="center" wrapText="1"/>
    </xf>
    <xf numFmtId="0" fontId="0" fillId="0" borderId="31" xfId="0" applyBorder="1" applyAlignment="1">
      <alignment horizontal="center" vertical="top" wrapText="1"/>
    </xf>
    <xf numFmtId="9" fontId="0" fillId="0" borderId="35" xfId="4" applyFont="1" applyBorder="1" applyAlignment="1">
      <alignment horizontal="center" vertical="center" wrapText="1"/>
    </xf>
    <xf numFmtId="0" fontId="27" fillId="0" borderId="35" xfId="0" applyFont="1" applyBorder="1" applyAlignment="1">
      <alignment horizontal="center" vertical="center"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9" fontId="53" fillId="0" borderId="35"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52"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12" fillId="3" borderId="95" xfId="0" applyFont="1" applyFill="1" applyBorder="1" applyAlignment="1">
      <alignment horizontal="center" vertical="center" wrapText="1"/>
    </xf>
    <xf numFmtId="0" fontId="12" fillId="3" borderId="96" xfId="0" applyFont="1" applyFill="1" applyBorder="1" applyAlignment="1">
      <alignment horizontal="center" vertical="center" wrapText="1"/>
    </xf>
    <xf numFmtId="0" fontId="0" fillId="0" borderId="124"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89" fillId="3" borderId="32"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11" borderId="95"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71" fillId="0" borderId="6" xfId="0" applyFont="1" applyBorder="1" applyAlignment="1">
      <alignment horizontal="center" vertical="center" wrapText="1"/>
    </xf>
    <xf numFmtId="0" fontId="71" fillId="0" borderId="24" xfId="0" applyFont="1" applyBorder="1" applyAlignment="1">
      <alignment horizontal="center" vertical="center" wrapText="1"/>
    </xf>
    <xf numFmtId="0" fontId="0" fillId="0" borderId="6" xfId="0" applyBorder="1" applyAlignment="1">
      <alignment horizontal="center" vertical="center"/>
    </xf>
    <xf numFmtId="0" fontId="71" fillId="3" borderId="32" xfId="0" applyFont="1" applyFill="1" applyBorder="1" applyAlignment="1">
      <alignment horizontal="center" vertical="center" wrapText="1"/>
    </xf>
    <xf numFmtId="0" fontId="71" fillId="3" borderId="28" xfId="0" applyFont="1" applyFill="1" applyBorder="1" applyAlignment="1">
      <alignment horizontal="center" vertical="center" wrapText="1"/>
    </xf>
    <xf numFmtId="0" fontId="71"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3" xfId="0"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0" fillId="0" borderId="32" xfId="0"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0" fontId="13" fillId="0" borderId="35" xfId="0" applyFont="1" applyBorder="1" applyAlignment="1">
      <alignment horizontal="center" vertical="center"/>
    </xf>
    <xf numFmtId="0" fontId="13" fillId="0" borderId="76" xfId="0" applyFont="1" applyBorder="1" applyAlignment="1">
      <alignment horizontal="center" vertical="center"/>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4" fillId="0" borderId="35" xfId="0" applyFont="1" applyBorder="1" applyAlignment="1">
      <alignment horizontal="center" vertical="center" wrapText="1"/>
    </xf>
    <xf numFmtId="0" fontId="64" fillId="0" borderId="6"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theme="1"/>
      </font>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ont>
        <color rgb="FF9C5700"/>
      </font>
      <fill>
        <patternFill>
          <bgColor rgb="FFFFEB9C"/>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ont>
        <color theme="1"/>
      </font>
      <fill>
        <patternFill>
          <bgColor rgb="FF92D050"/>
        </patternFill>
      </fill>
    </dxf>
    <dxf>
      <fill>
        <patternFill>
          <bgColor theme="9"/>
        </patternFill>
      </fill>
    </dxf>
    <dxf>
      <fill>
        <patternFill>
          <bgColor theme="9"/>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609931</xdr:colOff>
      <xdr:row>85</xdr:row>
      <xdr:rowOff>39868</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7.%20Matriz%20de%20Riesgos%20Carrera%20Judici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De la entidad, seccional, despachos a nivel local o municipal </v>
          </cell>
        </row>
        <row r="31">
          <cell r="J31"/>
        </row>
        <row r="32">
          <cell r="J32" t="str">
            <v>Incumplimiento del 60% de los indicadores del proceso</v>
          </cell>
        </row>
        <row r="33">
          <cell r="J33"/>
        </row>
        <row r="34">
          <cell r="J34"/>
        </row>
        <row r="35">
          <cell r="J35"/>
        </row>
        <row r="36">
          <cell r="J36"/>
        </row>
        <row r="37">
          <cell r="J37"/>
        </row>
        <row r="38">
          <cell r="J38"/>
        </row>
        <row r="39">
          <cell r="J39"/>
        </row>
        <row r="40">
          <cell r="J40" t="str">
            <v xml:space="preserve">De la entidad, seccional, despachos a nivel local o municipal </v>
          </cell>
        </row>
        <row r="41">
          <cell r="J41"/>
        </row>
        <row r="42">
          <cell r="J42" t="str">
            <v>Incumplimiento del 40% de los indicadores del proceso</v>
          </cell>
        </row>
        <row r="43">
          <cell r="J43"/>
        </row>
        <row r="44">
          <cell r="J44"/>
        </row>
        <row r="45">
          <cell r="J45"/>
        </row>
        <row r="46">
          <cell r="J46"/>
        </row>
        <row r="47">
          <cell r="J47"/>
        </row>
        <row r="48">
          <cell r="J48"/>
        </row>
        <row r="49">
          <cell r="J49"/>
        </row>
        <row r="50">
          <cell r="J50" t="str">
            <v xml:space="preserve">De la entidad y sector justicia a nivel nacional </v>
          </cell>
        </row>
        <row r="51">
          <cell r="J51"/>
        </row>
        <row r="52">
          <cell r="J52"/>
        </row>
        <row r="53">
          <cell r="J53"/>
        </row>
        <row r="54">
          <cell r="J54"/>
        </row>
        <row r="55">
          <cell r="J55"/>
        </row>
        <row r="56">
          <cell r="J56"/>
        </row>
        <row r="57">
          <cell r="J57"/>
        </row>
        <row r="58">
          <cell r="J58"/>
        </row>
        <row r="59">
          <cell r="J5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topLeftCell="A3" workbookViewId="0">
      <selection activeCell="B22" sqref="B22:J30"/>
    </sheetView>
  </sheetViews>
  <sheetFormatPr baseColWidth="10" defaultColWidth="11.42578125" defaultRowHeight="15"/>
  <sheetData>
    <row r="2" spans="2:10" ht="18.75">
      <c r="B2" s="286" t="s">
        <v>20</v>
      </c>
      <c r="C2" s="286"/>
      <c r="D2" s="286"/>
      <c r="E2" s="286"/>
      <c r="F2" s="286"/>
      <c r="G2" s="286"/>
      <c r="H2" s="286"/>
      <c r="I2" s="286"/>
      <c r="J2" s="286"/>
    </row>
    <row r="3" spans="2:10" ht="15.75" thickBot="1"/>
    <row r="4" spans="2:10">
      <c r="B4" s="287" t="s">
        <v>21</v>
      </c>
      <c r="C4" s="288"/>
      <c r="D4" s="288"/>
      <c r="E4" s="288"/>
      <c r="F4" s="288"/>
      <c r="G4" s="288"/>
      <c r="H4" s="288"/>
      <c r="I4" s="288"/>
      <c r="J4" s="289"/>
    </row>
    <row r="5" spans="2:10">
      <c r="B5" s="290"/>
      <c r="C5" s="291"/>
      <c r="D5" s="291"/>
      <c r="E5" s="291"/>
      <c r="F5" s="291"/>
      <c r="G5" s="291"/>
      <c r="H5" s="291"/>
      <c r="I5" s="291"/>
      <c r="J5" s="292"/>
    </row>
    <row r="6" spans="2:10">
      <c r="B6" s="290"/>
      <c r="C6" s="291"/>
      <c r="D6" s="291"/>
      <c r="E6" s="291"/>
      <c r="F6" s="291"/>
      <c r="G6" s="291"/>
      <c r="H6" s="291"/>
      <c r="I6" s="291"/>
      <c r="J6" s="292"/>
    </row>
    <row r="7" spans="2:10" ht="15.75" thickBot="1">
      <c r="B7" s="293"/>
      <c r="C7" s="294"/>
      <c r="D7" s="294"/>
      <c r="E7" s="294"/>
      <c r="F7" s="294"/>
      <c r="G7" s="294"/>
      <c r="H7" s="294"/>
      <c r="I7" s="294"/>
      <c r="J7" s="295"/>
    </row>
    <row r="8" spans="2:10" ht="15.75" thickBot="1"/>
    <row r="9" spans="2:10">
      <c r="B9" s="287" t="s">
        <v>22</v>
      </c>
      <c r="C9" s="288"/>
      <c r="D9" s="288"/>
      <c r="E9" s="288"/>
      <c r="F9" s="288"/>
      <c r="G9" s="288"/>
      <c r="H9" s="288"/>
      <c r="I9" s="288"/>
      <c r="J9" s="289"/>
    </row>
    <row r="10" spans="2:10">
      <c r="B10" s="290"/>
      <c r="C10" s="291"/>
      <c r="D10" s="291"/>
      <c r="E10" s="291"/>
      <c r="F10" s="291"/>
      <c r="G10" s="291"/>
      <c r="H10" s="291"/>
      <c r="I10" s="291"/>
      <c r="J10" s="292"/>
    </row>
    <row r="11" spans="2:10">
      <c r="B11" s="290"/>
      <c r="C11" s="291"/>
      <c r="D11" s="291"/>
      <c r="E11" s="291"/>
      <c r="F11" s="291"/>
      <c r="G11" s="291"/>
      <c r="H11" s="291"/>
      <c r="I11" s="291"/>
      <c r="J11" s="292"/>
    </row>
    <row r="12" spans="2:10">
      <c r="B12" s="290"/>
      <c r="C12" s="291"/>
      <c r="D12" s="291"/>
      <c r="E12" s="291"/>
      <c r="F12" s="291"/>
      <c r="G12" s="291"/>
      <c r="H12" s="291"/>
      <c r="I12" s="291"/>
      <c r="J12" s="292"/>
    </row>
    <row r="13" spans="2:10">
      <c r="B13" s="290"/>
      <c r="C13" s="291"/>
      <c r="D13" s="291"/>
      <c r="E13" s="291"/>
      <c r="F13" s="291"/>
      <c r="G13" s="291"/>
      <c r="H13" s="291"/>
      <c r="I13" s="291"/>
      <c r="J13" s="292"/>
    </row>
    <row r="14" spans="2:10">
      <c r="B14" s="290"/>
      <c r="C14" s="291"/>
      <c r="D14" s="291"/>
      <c r="E14" s="291"/>
      <c r="F14" s="291"/>
      <c r="G14" s="291"/>
      <c r="H14" s="291"/>
      <c r="I14" s="291"/>
      <c r="J14" s="292"/>
    </row>
    <row r="15" spans="2:10" ht="15.75" thickBot="1">
      <c r="B15" s="293"/>
      <c r="C15" s="294"/>
      <c r="D15" s="294"/>
      <c r="E15" s="294"/>
      <c r="F15" s="294"/>
      <c r="G15" s="294"/>
      <c r="H15" s="294"/>
      <c r="I15" s="294"/>
      <c r="J15" s="295"/>
    </row>
    <row r="16" spans="2:10" ht="15.75" thickBot="1"/>
    <row r="17" spans="2:10">
      <c r="B17" s="287" t="s">
        <v>23</v>
      </c>
      <c r="C17" s="288"/>
      <c r="D17" s="288"/>
      <c r="E17" s="288"/>
      <c r="F17" s="288"/>
      <c r="G17" s="288"/>
      <c r="H17" s="288"/>
      <c r="I17" s="288"/>
      <c r="J17" s="289"/>
    </row>
    <row r="18" spans="2:10">
      <c r="B18" s="290"/>
      <c r="C18" s="291"/>
      <c r="D18" s="291"/>
      <c r="E18" s="291"/>
      <c r="F18" s="291"/>
      <c r="G18" s="291"/>
      <c r="H18" s="291"/>
      <c r="I18" s="291"/>
      <c r="J18" s="292"/>
    </row>
    <row r="19" spans="2:10">
      <c r="B19" s="290"/>
      <c r="C19" s="291"/>
      <c r="D19" s="291"/>
      <c r="E19" s="291"/>
      <c r="F19" s="291"/>
      <c r="G19" s="291"/>
      <c r="H19" s="291"/>
      <c r="I19" s="291"/>
      <c r="J19" s="292"/>
    </row>
    <row r="20" spans="2:10" ht="15.75" thickBot="1">
      <c r="B20" s="293"/>
      <c r="C20" s="294"/>
      <c r="D20" s="294"/>
      <c r="E20" s="294"/>
      <c r="F20" s="294"/>
      <c r="G20" s="294"/>
      <c r="H20" s="294"/>
      <c r="I20" s="294"/>
      <c r="J20" s="295"/>
    </row>
    <row r="21" spans="2:10" ht="15.75" thickBot="1"/>
    <row r="22" spans="2:10">
      <c r="B22" s="287" t="s">
        <v>24</v>
      </c>
      <c r="C22" s="288"/>
      <c r="D22" s="288"/>
      <c r="E22" s="288"/>
      <c r="F22" s="288"/>
      <c r="G22" s="288"/>
      <c r="H22" s="288"/>
      <c r="I22" s="288"/>
      <c r="J22" s="289"/>
    </row>
    <row r="23" spans="2:10">
      <c r="B23" s="290"/>
      <c r="C23" s="291"/>
      <c r="D23" s="291"/>
      <c r="E23" s="291"/>
      <c r="F23" s="291"/>
      <c r="G23" s="291"/>
      <c r="H23" s="291"/>
      <c r="I23" s="291"/>
      <c r="J23" s="292"/>
    </row>
    <row r="24" spans="2:10">
      <c r="B24" s="290"/>
      <c r="C24" s="291"/>
      <c r="D24" s="291"/>
      <c r="E24" s="291"/>
      <c r="F24" s="291"/>
      <c r="G24" s="291"/>
      <c r="H24" s="291"/>
      <c r="I24" s="291"/>
      <c r="J24" s="292"/>
    </row>
    <row r="25" spans="2:10">
      <c r="B25" s="290"/>
      <c r="C25" s="291"/>
      <c r="D25" s="291"/>
      <c r="E25" s="291"/>
      <c r="F25" s="291"/>
      <c r="G25" s="291"/>
      <c r="H25" s="291"/>
      <c r="I25" s="291"/>
      <c r="J25" s="292"/>
    </row>
    <row r="26" spans="2:10">
      <c r="B26" s="290"/>
      <c r="C26" s="291"/>
      <c r="D26" s="291"/>
      <c r="E26" s="291"/>
      <c r="F26" s="291"/>
      <c r="G26" s="291"/>
      <c r="H26" s="291"/>
      <c r="I26" s="291"/>
      <c r="J26" s="292"/>
    </row>
    <row r="27" spans="2:10">
      <c r="B27" s="290"/>
      <c r="C27" s="291"/>
      <c r="D27" s="291"/>
      <c r="E27" s="291"/>
      <c r="F27" s="291"/>
      <c r="G27" s="291"/>
      <c r="H27" s="291"/>
      <c r="I27" s="291"/>
      <c r="J27" s="292"/>
    </row>
    <row r="28" spans="2:10">
      <c r="B28" s="290"/>
      <c r="C28" s="291"/>
      <c r="D28" s="291"/>
      <c r="E28" s="291"/>
      <c r="F28" s="291"/>
      <c r="G28" s="291"/>
      <c r="H28" s="291"/>
      <c r="I28" s="291"/>
      <c r="J28" s="292"/>
    </row>
    <row r="29" spans="2:10">
      <c r="B29" s="290"/>
      <c r="C29" s="291"/>
      <c r="D29" s="291"/>
      <c r="E29" s="291"/>
      <c r="F29" s="291"/>
      <c r="G29" s="291"/>
      <c r="H29" s="291"/>
      <c r="I29" s="291"/>
      <c r="J29" s="292"/>
    </row>
    <row r="30" spans="2:10" ht="15.75" thickBot="1">
      <c r="B30" s="293"/>
      <c r="C30" s="294"/>
      <c r="D30" s="294"/>
      <c r="E30" s="294"/>
      <c r="F30" s="294"/>
      <c r="G30" s="294"/>
      <c r="H30" s="294"/>
      <c r="I30" s="294"/>
      <c r="J30" s="295"/>
    </row>
  </sheetData>
  <mergeCells count="5">
    <mergeCell ref="B2:J2"/>
    <mergeCell ref="B4:J7"/>
    <mergeCell ref="B9:J15"/>
    <mergeCell ref="B17:J20"/>
    <mergeCell ref="B22:J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zoomScale="69" zoomScaleNormal="69" workbookViewId="0">
      <selection activeCell="B14" sqref="B14:I14"/>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298"/>
      <c r="B1" s="298"/>
      <c r="C1" s="298"/>
      <c r="D1" s="298"/>
      <c r="E1" s="298"/>
      <c r="F1" s="298"/>
    </row>
    <row r="5" spans="1:9">
      <c r="D5" s="15"/>
      <c r="E5" s="15"/>
      <c r="F5" s="15"/>
      <c r="G5" s="15"/>
      <c r="H5" s="15"/>
    </row>
    <row r="6" spans="1:9">
      <c r="D6" s="15"/>
      <c r="E6" s="15"/>
      <c r="F6" s="15"/>
      <c r="G6" s="15"/>
      <c r="H6" s="15"/>
    </row>
    <row r="7" spans="1:9" ht="33.75">
      <c r="A7" s="299" t="s">
        <v>0</v>
      </c>
      <c r="B7" s="299"/>
      <c r="C7" s="299"/>
      <c r="D7" s="299"/>
      <c r="E7" s="299"/>
      <c r="F7" s="299"/>
      <c r="G7" s="299"/>
      <c r="H7" s="299"/>
      <c r="I7" s="299"/>
    </row>
    <row r="9" spans="1:9" s="7" customFormat="1" ht="81.75" customHeight="1">
      <c r="A9" s="8" t="s">
        <v>1</v>
      </c>
      <c r="B9" s="300" t="s">
        <v>451</v>
      </c>
      <c r="C9" s="300"/>
      <c r="D9" s="300"/>
      <c r="E9" s="300"/>
      <c r="F9" s="300"/>
      <c r="G9" s="300"/>
      <c r="H9" s="300"/>
      <c r="I9" s="300"/>
    </row>
    <row r="10" spans="1:9" s="7" customFormat="1" ht="16.899999999999999" customHeight="1">
      <c r="A10" s="13"/>
      <c r="B10" s="14"/>
      <c r="C10" s="14"/>
      <c r="D10" s="13"/>
      <c r="E10" s="12"/>
    </row>
    <row r="11" spans="1:9" s="7" customFormat="1" ht="84" customHeight="1">
      <c r="A11" s="8" t="s">
        <v>2</v>
      </c>
      <c r="B11" s="9" t="s">
        <v>3</v>
      </c>
      <c r="C11" s="297" t="s">
        <v>460</v>
      </c>
      <c r="D11" s="297"/>
      <c r="E11" s="297"/>
      <c r="F11" s="297"/>
      <c r="G11" s="297"/>
      <c r="H11" s="297"/>
      <c r="I11" s="297"/>
    </row>
    <row r="12" spans="1:9" ht="32.25" customHeight="1">
      <c r="A12" s="11"/>
    </row>
    <row r="13" spans="1:9" ht="32.25" customHeight="1">
      <c r="A13" s="10" t="s">
        <v>5</v>
      </c>
      <c r="B13" s="297"/>
      <c r="C13" s="297"/>
      <c r="D13" s="297"/>
      <c r="E13" s="297"/>
      <c r="F13" s="297"/>
      <c r="G13" s="297"/>
      <c r="H13" s="297"/>
      <c r="I13" s="297"/>
    </row>
    <row r="14" spans="1:9" s="7" customFormat="1" ht="69" customHeight="1">
      <c r="A14" s="10" t="s">
        <v>7</v>
      </c>
      <c r="B14" s="297" t="s">
        <v>6</v>
      </c>
      <c r="C14" s="297"/>
      <c r="D14" s="297"/>
      <c r="E14" s="297"/>
      <c r="F14" s="297"/>
      <c r="G14" s="297"/>
      <c r="H14" s="297"/>
      <c r="I14" s="297"/>
    </row>
    <row r="15" spans="1:9" s="7" customFormat="1" ht="54" customHeight="1">
      <c r="A15" s="10" t="s">
        <v>8</v>
      </c>
      <c r="B15" s="297"/>
      <c r="C15" s="297"/>
      <c r="D15" s="297"/>
      <c r="E15" s="297"/>
      <c r="F15" s="297"/>
      <c r="G15" s="297"/>
      <c r="H15" s="297"/>
      <c r="I15" s="297"/>
    </row>
    <row r="16" spans="1:9" s="7" customFormat="1" ht="54" customHeight="1">
      <c r="A16" s="8" t="s">
        <v>9</v>
      </c>
      <c r="B16" s="297"/>
      <c r="C16" s="297"/>
      <c r="D16" s="297"/>
      <c r="E16" s="297"/>
      <c r="F16" s="297"/>
      <c r="G16" s="297"/>
      <c r="H16" s="297"/>
      <c r="I16" s="297"/>
    </row>
    <row r="18" spans="1:9" s="7" customFormat="1" ht="54.75" customHeight="1">
      <c r="A18" s="8" t="s">
        <v>10</v>
      </c>
      <c r="B18" s="296" t="s">
        <v>461</v>
      </c>
      <c r="C18" s="296"/>
      <c r="D18" s="296"/>
      <c r="E18" s="296"/>
      <c r="F18" s="296"/>
      <c r="G18" s="296"/>
      <c r="H18" s="296"/>
      <c r="I18" s="296"/>
    </row>
    <row r="20" spans="1:9" ht="15.75" thickBot="1"/>
    <row r="21" spans="1:9">
      <c r="B21" s="265" t="s">
        <v>11</v>
      </c>
      <c r="C21" s="266" t="s">
        <v>12</v>
      </c>
      <c r="D21" s="266" t="s">
        <v>13</v>
      </c>
      <c r="E21" s="266" t="s">
        <v>14</v>
      </c>
    </row>
    <row r="22" spans="1:9" ht="15.75" thickBot="1">
      <c r="B22" s="267" t="s">
        <v>15</v>
      </c>
      <c r="C22" s="268" t="s">
        <v>16</v>
      </c>
      <c r="D22" s="268" t="s">
        <v>17</v>
      </c>
      <c r="E22" s="268" t="s">
        <v>18</v>
      </c>
    </row>
    <row r="23" spans="1:9">
      <c r="B23" s="269" t="s">
        <v>19</v>
      </c>
      <c r="C23" s="270" t="s">
        <v>10</v>
      </c>
      <c r="D23" s="270" t="s">
        <v>10</v>
      </c>
      <c r="E23" s="270" t="s">
        <v>10</v>
      </c>
    </row>
    <row r="24" spans="1:9">
      <c r="B24" s="267">
        <v>1</v>
      </c>
      <c r="C24" s="271">
        <v>45243</v>
      </c>
      <c r="D24" s="271">
        <v>45272</v>
      </c>
      <c r="E24" s="271">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zoomScale="82" zoomScaleNormal="82" workbookViewId="0">
      <selection activeCell="D7" sqref="D7:E7"/>
    </sheetView>
  </sheetViews>
  <sheetFormatPr baseColWidth="10" defaultColWidth="10.42578125" defaultRowHeight="14.25"/>
  <cols>
    <col min="1" max="1" width="53.28515625" style="245" customWidth="1"/>
    <col min="2" max="2" width="15.42578125" style="246" customWidth="1"/>
    <col min="3" max="3" width="72.140625" style="213" customWidth="1"/>
    <col min="4" max="4" width="24.140625" style="246" customWidth="1"/>
    <col min="5" max="5" width="55.85546875" style="213" customWidth="1"/>
    <col min="6" max="6" width="4.7109375" style="213" customWidth="1"/>
    <col min="7" max="16384" width="10.42578125" style="213"/>
  </cols>
  <sheetData>
    <row r="1" spans="1:8" ht="80.099999999999994" customHeight="1">
      <c r="A1" s="211"/>
      <c r="B1" s="308" t="s">
        <v>25</v>
      </c>
      <c r="C1" s="308"/>
      <c r="D1" s="308"/>
      <c r="E1" s="211"/>
      <c r="F1" s="212"/>
      <c r="G1" s="212"/>
      <c r="H1" s="212"/>
    </row>
    <row r="2" spans="1:8" ht="54.75" customHeight="1">
      <c r="A2" s="214" t="s">
        <v>26</v>
      </c>
      <c r="B2" s="309" t="s">
        <v>462</v>
      </c>
      <c r="C2" s="310"/>
      <c r="D2" s="215" t="s">
        <v>27</v>
      </c>
      <c r="E2" s="216" t="s">
        <v>463</v>
      </c>
    </row>
    <row r="3" spans="1:8" ht="16.7" customHeight="1">
      <c r="A3" s="217"/>
      <c r="B3" s="218"/>
      <c r="C3" s="218"/>
      <c r="D3" s="219"/>
      <c r="E3" s="218"/>
    </row>
    <row r="4" spans="1:8" ht="54.75" customHeight="1">
      <c r="A4" s="214" t="s">
        <v>28</v>
      </c>
      <c r="B4" s="311" t="s">
        <v>462</v>
      </c>
      <c r="C4" s="312"/>
      <c r="D4" s="312"/>
      <c r="E4" s="312"/>
    </row>
    <row r="5" spans="1:8" ht="13.35" customHeight="1">
      <c r="A5" s="220"/>
      <c r="B5" s="221"/>
      <c r="D5" s="219"/>
      <c r="E5" s="219"/>
    </row>
    <row r="6" spans="1:8" ht="21" customHeight="1">
      <c r="A6" s="313" t="s">
        <v>29</v>
      </c>
      <c r="B6" s="314" t="s">
        <v>30</v>
      </c>
      <c r="C6" s="314"/>
      <c r="D6" s="314" t="s">
        <v>31</v>
      </c>
      <c r="E6" s="314"/>
    </row>
    <row r="7" spans="1:8" ht="115.5" customHeight="1">
      <c r="A7" s="313"/>
      <c r="B7" s="315" t="s">
        <v>464</v>
      </c>
      <c r="C7" s="316"/>
      <c r="D7" s="317" t="s">
        <v>33</v>
      </c>
      <c r="E7" s="317"/>
    </row>
    <row r="8" spans="1:8" ht="21" customHeight="1">
      <c r="A8" s="220"/>
      <c r="B8" s="221"/>
      <c r="D8" s="219"/>
      <c r="E8" s="219"/>
    </row>
    <row r="9" spans="1:8" ht="20.100000000000001" customHeight="1">
      <c r="A9" s="305" t="s">
        <v>34</v>
      </c>
      <c r="B9" s="305"/>
      <c r="C9" s="305"/>
      <c r="D9" s="305"/>
      <c r="E9" s="305"/>
    </row>
    <row r="10" spans="1:8" ht="20.100000000000001" customHeight="1">
      <c r="A10" s="222" t="s">
        <v>35</v>
      </c>
      <c r="B10" s="222" t="s">
        <v>36</v>
      </c>
      <c r="C10" s="222" t="s">
        <v>37</v>
      </c>
      <c r="D10" s="222" t="s">
        <v>38</v>
      </c>
      <c r="E10" s="222" t="s">
        <v>39</v>
      </c>
    </row>
    <row r="11" spans="1:8" s="226" customFormat="1" ht="118.5" customHeight="1">
      <c r="A11" s="306" t="s">
        <v>40</v>
      </c>
      <c r="B11" s="223">
        <v>1</v>
      </c>
      <c r="C11" s="224" t="s">
        <v>41</v>
      </c>
      <c r="D11" s="225">
        <v>1</v>
      </c>
      <c r="E11" s="224" t="s">
        <v>42</v>
      </c>
    </row>
    <row r="12" spans="1:8" s="226" customFormat="1" ht="113.25" customHeight="1">
      <c r="A12" s="306"/>
      <c r="B12" s="223">
        <v>2</v>
      </c>
      <c r="C12" s="224" t="s">
        <v>43</v>
      </c>
      <c r="D12" s="225"/>
      <c r="E12" s="224"/>
    </row>
    <row r="13" spans="1:8" ht="80.099999999999994" customHeight="1">
      <c r="A13" s="307" t="s">
        <v>44</v>
      </c>
      <c r="B13" s="227">
        <v>3</v>
      </c>
      <c r="C13" s="228" t="s">
        <v>45</v>
      </c>
      <c r="D13" s="227">
        <v>2</v>
      </c>
      <c r="E13" s="228" t="s">
        <v>46</v>
      </c>
    </row>
    <row r="14" spans="1:8" ht="80.099999999999994" customHeight="1">
      <c r="A14" s="307"/>
      <c r="B14" s="227">
        <v>4</v>
      </c>
      <c r="C14" s="228" t="s">
        <v>47</v>
      </c>
      <c r="D14" s="227"/>
      <c r="E14" s="228"/>
    </row>
    <row r="15" spans="1:8" ht="80.099999999999994" customHeight="1">
      <c r="A15" s="307"/>
      <c r="B15" s="227">
        <v>5</v>
      </c>
      <c r="C15" s="228" t="s">
        <v>48</v>
      </c>
      <c r="D15" s="227"/>
      <c r="E15" s="228"/>
    </row>
    <row r="16" spans="1:8" ht="80.099999999999994" customHeight="1">
      <c r="A16" s="301" t="s">
        <v>49</v>
      </c>
      <c r="B16" s="227">
        <v>6</v>
      </c>
      <c r="C16" s="228" t="s">
        <v>50</v>
      </c>
      <c r="D16" s="227">
        <v>3</v>
      </c>
      <c r="E16" s="224" t="s">
        <v>51</v>
      </c>
    </row>
    <row r="17" spans="1:10" ht="80.099999999999994" customHeight="1">
      <c r="A17" s="301"/>
      <c r="B17" s="227">
        <v>7</v>
      </c>
      <c r="C17" s="228" t="s">
        <v>52</v>
      </c>
      <c r="D17" s="227">
        <v>4</v>
      </c>
      <c r="E17" s="224" t="s">
        <v>53</v>
      </c>
    </row>
    <row r="18" spans="1:10" ht="80.099999999999994" customHeight="1">
      <c r="A18" s="301"/>
      <c r="B18" s="227">
        <v>8</v>
      </c>
      <c r="C18" s="228" t="s">
        <v>54</v>
      </c>
      <c r="D18" s="227"/>
      <c r="E18" s="229"/>
    </row>
    <row r="19" spans="1:10" ht="80.099999999999994" customHeight="1">
      <c r="A19" s="301"/>
      <c r="B19" s="227">
        <v>9</v>
      </c>
      <c r="C19" s="228" t="s">
        <v>55</v>
      </c>
      <c r="D19" s="227"/>
      <c r="E19" s="228"/>
    </row>
    <row r="20" spans="1:10" ht="80.099999999999994" customHeight="1">
      <c r="A20" s="301"/>
      <c r="B20" s="227">
        <v>10</v>
      </c>
      <c r="C20" s="228" t="s">
        <v>56</v>
      </c>
      <c r="D20" s="227"/>
      <c r="E20" s="224"/>
      <c r="J20" s="230"/>
    </row>
    <row r="21" spans="1:10" ht="80.099999999999994" customHeight="1">
      <c r="A21" s="301"/>
      <c r="B21" s="227">
        <v>11</v>
      </c>
      <c r="C21" s="228" t="s">
        <v>57</v>
      </c>
      <c r="D21" s="227"/>
      <c r="E21" s="228"/>
      <c r="J21" s="230"/>
    </row>
    <row r="22" spans="1:10" ht="80.099999999999994" customHeight="1">
      <c r="A22" s="301"/>
      <c r="B22" s="227">
        <v>12</v>
      </c>
      <c r="C22" s="228" t="s">
        <v>58</v>
      </c>
      <c r="D22" s="227"/>
      <c r="E22" s="228"/>
      <c r="J22" s="230"/>
    </row>
    <row r="23" spans="1:10" ht="80.099999999999994" customHeight="1">
      <c r="A23" s="301" t="s">
        <v>59</v>
      </c>
      <c r="B23" s="227">
        <v>13</v>
      </c>
      <c r="C23" s="224" t="s">
        <v>60</v>
      </c>
      <c r="D23" s="223">
        <v>5</v>
      </c>
      <c r="E23" s="224" t="s">
        <v>61</v>
      </c>
    </row>
    <row r="24" spans="1:10" ht="80.099999999999994" customHeight="1">
      <c r="A24" s="301"/>
      <c r="B24" s="227">
        <v>14</v>
      </c>
      <c r="C24" s="224" t="s">
        <v>62</v>
      </c>
      <c r="D24" s="223">
        <v>6</v>
      </c>
      <c r="E24" s="224" t="s">
        <v>63</v>
      </c>
    </row>
    <row r="25" spans="1:10" ht="80.099999999999994" customHeight="1">
      <c r="A25" s="301"/>
      <c r="B25" s="227">
        <v>15</v>
      </c>
      <c r="C25" s="224" t="s">
        <v>64</v>
      </c>
      <c r="D25" s="223">
        <v>7</v>
      </c>
      <c r="E25" s="224" t="s">
        <v>65</v>
      </c>
    </row>
    <row r="26" spans="1:10" ht="80.099999999999994" customHeight="1">
      <c r="A26" s="301"/>
      <c r="B26" s="227">
        <v>16</v>
      </c>
      <c r="C26" s="224" t="s">
        <v>66</v>
      </c>
      <c r="D26" s="223"/>
      <c r="E26" s="224"/>
    </row>
    <row r="27" spans="1:10" ht="174.6" customHeight="1">
      <c r="A27" s="231" t="s">
        <v>67</v>
      </c>
      <c r="B27" s="227">
        <v>17</v>
      </c>
      <c r="C27" s="224" t="s">
        <v>68</v>
      </c>
      <c r="D27" s="223">
        <v>8</v>
      </c>
      <c r="E27" s="224" t="s">
        <v>69</v>
      </c>
    </row>
    <row r="28" spans="1:10" ht="48.75" customHeight="1">
      <c r="A28" s="301" t="s">
        <v>70</v>
      </c>
      <c r="B28" s="227">
        <v>18</v>
      </c>
      <c r="C28" s="232" t="s">
        <v>71</v>
      </c>
      <c r="D28" s="227"/>
      <c r="E28" s="228"/>
    </row>
    <row r="29" spans="1:10" ht="87" customHeight="1">
      <c r="A29" s="301"/>
      <c r="B29" s="227">
        <v>19</v>
      </c>
      <c r="C29" s="232" t="s">
        <v>72</v>
      </c>
      <c r="D29" s="227"/>
      <c r="E29" s="228"/>
    </row>
    <row r="30" spans="1:10" ht="20.100000000000001" customHeight="1">
      <c r="A30" s="305" t="s">
        <v>73</v>
      </c>
      <c r="B30" s="305"/>
      <c r="C30" s="305"/>
      <c r="D30" s="305"/>
      <c r="E30" s="305"/>
    </row>
    <row r="31" spans="1:10" ht="20.100000000000001" customHeight="1">
      <c r="A31" s="222" t="s">
        <v>35</v>
      </c>
      <c r="B31" s="222" t="s">
        <v>36</v>
      </c>
      <c r="C31" s="222" t="s">
        <v>74</v>
      </c>
      <c r="D31" s="222" t="s">
        <v>38</v>
      </c>
      <c r="E31" s="222" t="s">
        <v>75</v>
      </c>
    </row>
    <row r="32" spans="1:10" ht="98.45" customHeight="1">
      <c r="A32" s="301" t="s">
        <v>76</v>
      </c>
      <c r="B32" s="223">
        <v>1</v>
      </c>
      <c r="C32" s="224" t="s">
        <v>77</v>
      </c>
      <c r="D32" s="223">
        <v>1</v>
      </c>
      <c r="E32" s="224" t="s">
        <v>78</v>
      </c>
    </row>
    <row r="33" spans="1:5" ht="81" customHeight="1">
      <c r="A33" s="301"/>
      <c r="B33" s="223">
        <v>2</v>
      </c>
      <c r="C33" s="224" t="s">
        <v>79</v>
      </c>
      <c r="D33" s="223">
        <v>2</v>
      </c>
      <c r="E33" s="224" t="s">
        <v>80</v>
      </c>
    </row>
    <row r="34" spans="1:5" ht="92.1" customHeight="1">
      <c r="A34" s="301"/>
      <c r="B34" s="223"/>
      <c r="C34" s="224"/>
      <c r="D34" s="223">
        <v>3</v>
      </c>
      <c r="E34" s="224" t="s">
        <v>81</v>
      </c>
    </row>
    <row r="35" spans="1:5" ht="68.25" customHeight="1">
      <c r="A35" s="301"/>
      <c r="B35" s="223"/>
      <c r="C35" s="224"/>
      <c r="D35" s="223">
        <v>4</v>
      </c>
      <c r="E35" s="224" t="s">
        <v>82</v>
      </c>
    </row>
    <row r="36" spans="1:5" ht="68.25" customHeight="1">
      <c r="A36" s="301"/>
      <c r="B36" s="223"/>
      <c r="C36" s="226"/>
      <c r="D36" s="223">
        <v>5</v>
      </c>
      <c r="E36" s="224" t="s">
        <v>83</v>
      </c>
    </row>
    <row r="37" spans="1:5" ht="41.45" customHeight="1">
      <c r="A37" s="301"/>
      <c r="B37" s="223"/>
      <c r="C37" s="232"/>
      <c r="D37" s="223">
        <v>6</v>
      </c>
      <c r="E37" s="224" t="s">
        <v>84</v>
      </c>
    </row>
    <row r="38" spans="1:5" ht="49.5" customHeight="1">
      <c r="A38" s="301"/>
      <c r="B38" s="223"/>
      <c r="C38" s="232"/>
      <c r="D38" s="223">
        <v>7</v>
      </c>
      <c r="E38" s="232" t="s">
        <v>85</v>
      </c>
    </row>
    <row r="39" spans="1:5" ht="49.5" customHeight="1">
      <c r="A39" s="301" t="s">
        <v>86</v>
      </c>
      <c r="B39" s="223">
        <v>3</v>
      </c>
      <c r="C39" s="232" t="s">
        <v>87</v>
      </c>
      <c r="D39" s="223">
        <v>8</v>
      </c>
      <c r="E39" s="232" t="s">
        <v>88</v>
      </c>
    </row>
    <row r="40" spans="1:5" ht="49.5" customHeight="1">
      <c r="A40" s="301"/>
      <c r="B40" s="223"/>
      <c r="C40" s="232"/>
      <c r="D40" s="223">
        <v>9</v>
      </c>
      <c r="E40" s="232" t="s">
        <v>89</v>
      </c>
    </row>
    <row r="41" spans="1:5" s="233" customFormat="1" ht="68.25" customHeight="1">
      <c r="A41" s="301"/>
      <c r="B41" s="223"/>
      <c r="C41" s="232"/>
      <c r="D41" s="223">
        <v>10</v>
      </c>
      <c r="E41" s="232" t="s">
        <v>90</v>
      </c>
    </row>
    <row r="42" spans="1:5" s="233" customFormat="1" ht="78.75" customHeight="1">
      <c r="A42" s="301"/>
      <c r="B42" s="223"/>
      <c r="C42" s="234"/>
      <c r="D42" s="223">
        <v>11</v>
      </c>
      <c r="E42" s="232" t="s">
        <v>91</v>
      </c>
    </row>
    <row r="43" spans="1:5" s="233" customFormat="1" ht="42.75">
      <c r="A43" s="301" t="s">
        <v>92</v>
      </c>
      <c r="B43" s="223">
        <v>4</v>
      </c>
      <c r="C43" s="224" t="s">
        <v>93</v>
      </c>
      <c r="D43" s="223">
        <v>12</v>
      </c>
      <c r="E43" s="235" t="s">
        <v>94</v>
      </c>
    </row>
    <row r="44" spans="1:5" s="233" customFormat="1" ht="55.5" customHeight="1">
      <c r="A44" s="301"/>
      <c r="B44" s="223">
        <v>5</v>
      </c>
      <c r="C44" s="224" t="s">
        <v>95</v>
      </c>
      <c r="D44" s="223"/>
      <c r="E44" s="224"/>
    </row>
    <row r="45" spans="1:5" s="233" customFormat="1" ht="42.75">
      <c r="A45" s="301"/>
      <c r="B45" s="223">
        <v>6</v>
      </c>
      <c r="C45" s="224" t="s">
        <v>96</v>
      </c>
      <c r="D45" s="223">
        <v>13</v>
      </c>
      <c r="E45" s="224" t="s">
        <v>97</v>
      </c>
    </row>
    <row r="46" spans="1:5" s="233" customFormat="1" ht="61.5" customHeight="1">
      <c r="A46" s="301"/>
      <c r="B46" s="223">
        <v>7</v>
      </c>
      <c r="C46" s="224" t="s">
        <v>98</v>
      </c>
      <c r="D46" s="223">
        <v>14</v>
      </c>
      <c r="E46" s="224" t="s">
        <v>99</v>
      </c>
    </row>
    <row r="47" spans="1:5" ht="71.25" customHeight="1">
      <c r="A47" s="301"/>
      <c r="B47" s="223">
        <v>8</v>
      </c>
      <c r="C47" s="235" t="s">
        <v>100</v>
      </c>
      <c r="D47" s="223">
        <v>15</v>
      </c>
      <c r="E47" s="224" t="s">
        <v>101</v>
      </c>
    </row>
    <row r="48" spans="1:5" ht="105" customHeight="1">
      <c r="A48" s="301"/>
      <c r="B48" s="223">
        <v>9</v>
      </c>
      <c r="C48" s="224" t="s">
        <v>102</v>
      </c>
      <c r="D48" s="223">
        <v>16</v>
      </c>
      <c r="E48" s="224" t="s">
        <v>103</v>
      </c>
    </row>
    <row r="49" spans="1:5" ht="75.599999999999994" customHeight="1">
      <c r="A49" s="301" t="s">
        <v>104</v>
      </c>
      <c r="B49" s="223">
        <v>10</v>
      </c>
      <c r="C49" s="224" t="s">
        <v>105</v>
      </c>
      <c r="D49" s="223">
        <v>17</v>
      </c>
      <c r="E49" s="224" t="s">
        <v>106</v>
      </c>
    </row>
    <row r="50" spans="1:5" ht="62.45" customHeight="1">
      <c r="A50" s="301"/>
      <c r="B50" s="223">
        <v>11</v>
      </c>
      <c r="C50" s="224" t="s">
        <v>107</v>
      </c>
      <c r="D50" s="225">
        <v>18</v>
      </c>
      <c r="E50" s="224" t="s">
        <v>108</v>
      </c>
    </row>
    <row r="51" spans="1:5" ht="28.5">
      <c r="A51" s="301"/>
      <c r="B51" s="223">
        <v>12</v>
      </c>
      <c r="C51" s="224" t="s">
        <v>109</v>
      </c>
      <c r="D51" s="225">
        <v>19</v>
      </c>
      <c r="E51" s="224" t="s">
        <v>110</v>
      </c>
    </row>
    <row r="52" spans="1:5" ht="57">
      <c r="A52" s="301" t="s">
        <v>111</v>
      </c>
      <c r="B52" s="223">
        <v>13</v>
      </c>
      <c r="C52" s="224" t="s">
        <v>112</v>
      </c>
      <c r="D52" s="225">
        <v>20</v>
      </c>
      <c r="E52" s="235" t="s">
        <v>113</v>
      </c>
    </row>
    <row r="53" spans="1:5" ht="28.5">
      <c r="A53" s="301"/>
      <c r="B53" s="223">
        <v>14</v>
      </c>
      <c r="C53" s="224" t="s">
        <v>114</v>
      </c>
      <c r="D53" s="225">
        <v>21</v>
      </c>
      <c r="E53" s="235" t="s">
        <v>115</v>
      </c>
    </row>
    <row r="54" spans="1:5" ht="71.25">
      <c r="A54" s="301"/>
      <c r="B54" s="223">
        <v>15</v>
      </c>
      <c r="C54" s="224" t="s">
        <v>116</v>
      </c>
      <c r="D54" s="225"/>
      <c r="E54" s="235"/>
    </row>
    <row r="55" spans="1:5" ht="28.5">
      <c r="A55" s="301"/>
      <c r="B55" s="223">
        <v>16</v>
      </c>
      <c r="C55" s="224" t="s">
        <v>117</v>
      </c>
      <c r="D55" s="225"/>
      <c r="E55" s="235"/>
    </row>
    <row r="56" spans="1:5">
      <c r="A56" s="301"/>
      <c r="B56" s="223">
        <v>17</v>
      </c>
      <c r="C56" s="224" t="s">
        <v>118</v>
      </c>
      <c r="D56" s="225"/>
      <c r="E56" s="235"/>
    </row>
    <row r="57" spans="1:5" ht="28.5">
      <c r="A57" s="301"/>
      <c r="B57" s="223">
        <v>18</v>
      </c>
      <c r="C57" s="224" t="s">
        <v>119</v>
      </c>
      <c r="D57" s="225"/>
      <c r="E57" s="235"/>
    </row>
    <row r="58" spans="1:5">
      <c r="A58" s="301"/>
      <c r="B58" s="223">
        <v>19</v>
      </c>
      <c r="C58" s="224" t="s">
        <v>120</v>
      </c>
      <c r="D58" s="225"/>
      <c r="E58" s="235"/>
    </row>
    <row r="59" spans="1:5" ht="28.5">
      <c r="A59" s="301"/>
      <c r="B59" s="223">
        <v>20</v>
      </c>
      <c r="C59" s="224" t="s">
        <v>121</v>
      </c>
      <c r="D59" s="225"/>
      <c r="E59" s="235"/>
    </row>
    <row r="60" spans="1:5" ht="28.5">
      <c r="A60" s="301"/>
      <c r="B60" s="223">
        <v>21</v>
      </c>
      <c r="C60" s="224" t="s">
        <v>122</v>
      </c>
      <c r="D60" s="225"/>
      <c r="E60" s="235"/>
    </row>
    <row r="61" spans="1:5">
      <c r="A61" s="301"/>
      <c r="B61" s="223">
        <v>22</v>
      </c>
      <c r="C61" s="224" t="s">
        <v>123</v>
      </c>
      <c r="D61" s="225"/>
      <c r="E61" s="236"/>
    </row>
    <row r="62" spans="1:5" ht="42.75">
      <c r="A62" s="301" t="s">
        <v>124</v>
      </c>
      <c r="B62" s="223">
        <v>23</v>
      </c>
      <c r="C62" s="224" t="s">
        <v>125</v>
      </c>
      <c r="D62" s="225">
        <v>22</v>
      </c>
      <c r="E62" s="235" t="s">
        <v>126</v>
      </c>
    </row>
    <row r="63" spans="1:5" ht="42.75">
      <c r="A63" s="301"/>
      <c r="B63" s="223">
        <v>24</v>
      </c>
      <c r="C63" s="224" t="s">
        <v>127</v>
      </c>
      <c r="D63" s="225">
        <v>23</v>
      </c>
      <c r="E63" s="224" t="s">
        <v>128</v>
      </c>
    </row>
    <row r="64" spans="1:5">
      <c r="A64" s="301"/>
      <c r="B64" s="223">
        <v>25</v>
      </c>
      <c r="C64" s="224" t="s">
        <v>129</v>
      </c>
      <c r="D64" s="225"/>
      <c r="E64" s="235"/>
    </row>
    <row r="65" spans="1:10" ht="42.75">
      <c r="A65" s="302" t="s">
        <v>130</v>
      </c>
      <c r="B65" s="223">
        <v>26</v>
      </c>
      <c r="C65" s="224" t="s">
        <v>131</v>
      </c>
      <c r="D65" s="225">
        <v>24</v>
      </c>
      <c r="E65" s="235" t="s">
        <v>132</v>
      </c>
    </row>
    <row r="66" spans="1:10" ht="45" customHeight="1">
      <c r="A66" s="303"/>
      <c r="B66" s="223"/>
      <c r="C66" s="224"/>
      <c r="D66" s="225"/>
      <c r="E66" s="225"/>
    </row>
    <row r="67" spans="1:10" ht="77.099999999999994" customHeight="1">
      <c r="A67" s="301" t="s">
        <v>133</v>
      </c>
      <c r="B67" s="223">
        <v>27</v>
      </c>
      <c r="C67" s="224" t="s">
        <v>134</v>
      </c>
      <c r="D67" s="225">
        <v>25</v>
      </c>
      <c r="E67" s="224" t="s">
        <v>135</v>
      </c>
    </row>
    <row r="68" spans="1:10" ht="15.95" customHeight="1">
      <c r="A68" s="301"/>
      <c r="B68" s="223"/>
      <c r="C68" s="224"/>
      <c r="D68" s="225">
        <v>26</v>
      </c>
      <c r="E68" s="224" t="s">
        <v>136</v>
      </c>
    </row>
    <row r="69" spans="1:10" ht="50.1" customHeight="1">
      <c r="A69" s="301" t="s">
        <v>137</v>
      </c>
      <c r="B69" s="223">
        <v>28</v>
      </c>
      <c r="C69" s="235" t="s">
        <v>138</v>
      </c>
      <c r="D69" s="225">
        <v>27</v>
      </c>
      <c r="E69" s="235" t="s">
        <v>139</v>
      </c>
    </row>
    <row r="70" spans="1:10" ht="50.1" customHeight="1">
      <c r="A70" s="301"/>
      <c r="B70" s="223">
        <v>29</v>
      </c>
      <c r="C70" s="235" t="s">
        <v>140</v>
      </c>
      <c r="D70" s="225">
        <v>28</v>
      </c>
      <c r="E70" s="235" t="s">
        <v>141</v>
      </c>
    </row>
    <row r="71" spans="1:10" ht="50.1" customHeight="1">
      <c r="A71" s="301"/>
      <c r="B71" s="223"/>
      <c r="C71" s="226"/>
      <c r="D71" s="225">
        <v>29</v>
      </c>
      <c r="E71" s="235" t="s">
        <v>142</v>
      </c>
    </row>
    <row r="72" spans="1:10" ht="50.1" customHeight="1">
      <c r="A72" s="301"/>
      <c r="B72" s="223"/>
      <c r="C72" s="237"/>
      <c r="D72" s="225">
        <v>30</v>
      </c>
      <c r="E72" s="235" t="s">
        <v>143</v>
      </c>
    </row>
    <row r="73" spans="1:10" ht="50.1" customHeight="1">
      <c r="A73" s="301"/>
      <c r="B73" s="223"/>
      <c r="C73" s="235"/>
      <c r="D73" s="225">
        <v>31</v>
      </c>
      <c r="E73" s="235" t="s">
        <v>144</v>
      </c>
    </row>
    <row r="74" spans="1:10" ht="50.1" customHeight="1">
      <c r="A74" s="301"/>
      <c r="B74" s="223"/>
      <c r="C74" s="235"/>
      <c r="D74" s="225">
        <v>32</v>
      </c>
      <c r="E74" s="235" t="s">
        <v>145</v>
      </c>
    </row>
    <row r="75" spans="1:10" ht="50.1" customHeight="1">
      <c r="A75" s="301"/>
      <c r="B75" s="223"/>
      <c r="C75" s="235"/>
      <c r="D75" s="225">
        <v>33</v>
      </c>
      <c r="E75" s="237" t="s">
        <v>146</v>
      </c>
    </row>
    <row r="76" spans="1:10" ht="39.950000000000003" customHeight="1">
      <c r="A76" s="301"/>
      <c r="B76" s="223"/>
      <c r="C76" s="225"/>
      <c r="D76" s="225">
        <v>34</v>
      </c>
      <c r="E76" s="235" t="s">
        <v>147</v>
      </c>
    </row>
    <row r="77" spans="1:10" ht="39.950000000000003" customHeight="1">
      <c r="A77" s="302" t="s">
        <v>148</v>
      </c>
      <c r="B77" s="223">
        <v>30</v>
      </c>
      <c r="C77" s="224" t="s">
        <v>149</v>
      </c>
      <c r="D77" s="225">
        <v>35</v>
      </c>
      <c r="E77" s="224" t="s">
        <v>150</v>
      </c>
    </row>
    <row r="78" spans="1:10" ht="72" customHeight="1">
      <c r="A78" s="304"/>
      <c r="B78" s="223">
        <v>31</v>
      </c>
      <c r="C78" s="224" t="s">
        <v>151</v>
      </c>
      <c r="D78" s="225">
        <v>36</v>
      </c>
      <c r="E78" s="224" t="s">
        <v>152</v>
      </c>
    </row>
    <row r="79" spans="1:10" ht="72" customHeight="1">
      <c r="A79" s="304"/>
      <c r="B79" s="223">
        <v>32</v>
      </c>
      <c r="C79" s="224" t="s">
        <v>153</v>
      </c>
      <c r="D79" s="238">
        <v>37</v>
      </c>
      <c r="E79" s="224" t="s">
        <v>154</v>
      </c>
    </row>
    <row r="80" spans="1:10" ht="72" customHeight="1">
      <c r="A80" s="304"/>
      <c r="B80" s="223">
        <v>33</v>
      </c>
      <c r="C80" s="224" t="s">
        <v>155</v>
      </c>
      <c r="D80" s="238">
        <v>38</v>
      </c>
      <c r="E80" s="224" t="s">
        <v>156</v>
      </c>
      <c r="J80" s="213" t="s">
        <v>33</v>
      </c>
    </row>
    <row r="81" spans="1:5" ht="72" customHeight="1">
      <c r="A81" s="304"/>
      <c r="B81" s="239">
        <v>34</v>
      </c>
      <c r="C81" s="240" t="s">
        <v>157</v>
      </c>
      <c r="D81" s="241">
        <v>39</v>
      </c>
      <c r="E81" s="240" t="s">
        <v>158</v>
      </c>
    </row>
    <row r="82" spans="1:5" ht="72" customHeight="1">
      <c r="A82" s="242"/>
      <c r="B82" s="243"/>
      <c r="C82" s="244"/>
      <c r="D82" s="243"/>
      <c r="E82" s="244"/>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topLeftCell="A7" zoomScale="90" zoomScaleNormal="90" workbookViewId="0">
      <selection activeCell="F8" sqref="F8"/>
    </sheetView>
  </sheetViews>
  <sheetFormatPr baseColWidth="10" defaultColWidth="10.42578125" defaultRowHeight="114.75" customHeight="1"/>
  <cols>
    <col min="1" max="1" width="60.85546875" style="262" customWidth="1"/>
    <col min="2" max="2" width="15.85546875" style="263" customWidth="1"/>
    <col min="3" max="5" width="15.85546875" style="264" customWidth="1"/>
    <col min="6" max="6" width="40.85546875" style="262" customWidth="1"/>
    <col min="7" max="7" width="2.7109375" style="248" customWidth="1"/>
    <col min="8" max="16384" width="10.42578125" style="248"/>
  </cols>
  <sheetData>
    <row r="1" spans="1:6" ht="114.75" customHeight="1">
      <c r="A1" s="247"/>
      <c r="B1" s="319" t="s">
        <v>159</v>
      </c>
      <c r="C1" s="319"/>
      <c r="D1" s="319"/>
      <c r="E1" s="319"/>
      <c r="F1" s="247"/>
    </row>
    <row r="2" spans="1:6" ht="42.75" customHeight="1">
      <c r="A2" s="318" t="s">
        <v>160</v>
      </c>
      <c r="B2" s="318"/>
      <c r="C2" s="318"/>
      <c r="D2" s="318"/>
      <c r="E2" s="318"/>
      <c r="F2" s="318"/>
    </row>
    <row r="3" spans="1:6" ht="26.25" customHeight="1">
      <c r="A3" s="320" t="s">
        <v>161</v>
      </c>
      <c r="B3" s="321" t="s">
        <v>162</v>
      </c>
      <c r="C3" s="321"/>
      <c r="D3" s="321"/>
      <c r="E3" s="321"/>
      <c r="F3" s="249" t="s">
        <v>163</v>
      </c>
    </row>
    <row r="4" spans="1:6" ht="26.25" customHeight="1">
      <c r="A4" s="320"/>
      <c r="B4" s="250" t="s">
        <v>164</v>
      </c>
      <c r="C4" s="250" t="s">
        <v>165</v>
      </c>
      <c r="D4" s="250" t="s">
        <v>166</v>
      </c>
      <c r="E4" s="250" t="s">
        <v>167</v>
      </c>
      <c r="F4" s="251"/>
    </row>
    <row r="5" spans="1:6" ht="48" customHeight="1">
      <c r="A5" s="252" t="s">
        <v>168</v>
      </c>
      <c r="B5" s="253"/>
      <c r="C5" s="254"/>
      <c r="D5" s="254">
        <v>8.9</v>
      </c>
      <c r="E5" s="254">
        <v>13.16</v>
      </c>
      <c r="F5" s="255" t="s">
        <v>169</v>
      </c>
    </row>
    <row r="6" spans="1:6" ht="48" customHeight="1">
      <c r="A6" s="256" t="s">
        <v>170</v>
      </c>
      <c r="B6" s="253"/>
      <c r="C6" s="254"/>
      <c r="D6" s="254">
        <v>11</v>
      </c>
      <c r="E6" s="254" t="s">
        <v>171</v>
      </c>
      <c r="F6" s="255" t="s">
        <v>169</v>
      </c>
    </row>
    <row r="7" spans="1:6" ht="48" customHeight="1">
      <c r="A7" s="256" t="s">
        <v>172</v>
      </c>
      <c r="B7" s="257"/>
      <c r="C7" s="258"/>
      <c r="D7" s="258">
        <v>1</v>
      </c>
      <c r="E7" s="258" t="s">
        <v>173</v>
      </c>
      <c r="F7" s="255" t="s">
        <v>169</v>
      </c>
    </row>
    <row r="8" spans="1:6" ht="48" customHeight="1">
      <c r="A8" s="259" t="s">
        <v>174</v>
      </c>
      <c r="B8" s="257">
        <v>16</v>
      </c>
      <c r="C8" s="258">
        <v>3.4</v>
      </c>
      <c r="D8" s="258" t="s">
        <v>175</v>
      </c>
      <c r="E8" s="258" t="s">
        <v>176</v>
      </c>
      <c r="F8" s="255" t="s">
        <v>169</v>
      </c>
    </row>
    <row r="9" spans="1:6" ht="48" customHeight="1">
      <c r="A9" s="259" t="s">
        <v>177</v>
      </c>
      <c r="B9" s="257" t="s">
        <v>178</v>
      </c>
      <c r="C9" s="257">
        <v>7</v>
      </c>
      <c r="D9" s="254" t="s">
        <v>179</v>
      </c>
      <c r="E9" s="254" t="s">
        <v>180</v>
      </c>
      <c r="F9" s="255" t="s">
        <v>169</v>
      </c>
    </row>
    <row r="10" spans="1:6" ht="48" customHeight="1">
      <c r="A10" s="256" t="s">
        <v>181</v>
      </c>
      <c r="B10" s="253"/>
      <c r="C10" s="254"/>
      <c r="D10" s="254" t="s">
        <v>182</v>
      </c>
      <c r="E10" s="254">
        <v>28</v>
      </c>
      <c r="F10" s="255" t="s">
        <v>169</v>
      </c>
    </row>
    <row r="11" spans="1:6" ht="48" customHeight="1">
      <c r="A11" s="260" t="s">
        <v>183</v>
      </c>
      <c r="B11" s="257"/>
      <c r="C11" s="258"/>
      <c r="D11" s="258" t="s">
        <v>184</v>
      </c>
      <c r="E11" s="258">
        <v>20.21</v>
      </c>
      <c r="F11" s="261" t="s">
        <v>169</v>
      </c>
    </row>
    <row r="12" spans="1:6" ht="48" customHeight="1">
      <c r="A12" s="260" t="s">
        <v>185</v>
      </c>
      <c r="B12" s="257"/>
      <c r="C12" s="258"/>
      <c r="D12" s="254" t="s">
        <v>186</v>
      </c>
      <c r="E12" s="258" t="s">
        <v>187</v>
      </c>
      <c r="F12" s="261" t="s">
        <v>169</v>
      </c>
    </row>
    <row r="13" spans="1:6" ht="48" customHeight="1">
      <c r="A13" s="260" t="s">
        <v>188</v>
      </c>
      <c r="B13" s="257">
        <v>2.17</v>
      </c>
      <c r="C13" s="258">
        <v>8</v>
      </c>
      <c r="D13" s="258">
        <v>1</v>
      </c>
      <c r="E13" s="258" t="s">
        <v>189</v>
      </c>
      <c r="F13" s="261" t="s">
        <v>190</v>
      </c>
    </row>
    <row r="14" spans="1:6" ht="48" customHeight="1"/>
    <row r="15" spans="1:6" ht="48" customHeight="1"/>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62" t="s">
        <v>191</v>
      </c>
      <c r="C2" s="363"/>
      <c r="D2" s="363"/>
      <c r="E2" s="363"/>
      <c r="F2" s="363"/>
      <c r="G2" s="364"/>
    </row>
    <row r="3" spans="2:9" ht="15">
      <c r="B3" s="365" t="s">
        <v>192</v>
      </c>
      <c r="C3" s="366"/>
      <c r="D3" s="367"/>
      <c r="E3" s="367"/>
      <c r="F3" s="367"/>
      <c r="G3" s="368"/>
    </row>
    <row r="4" spans="2:9" ht="88.5" customHeight="1">
      <c r="B4" s="369" t="s">
        <v>193</v>
      </c>
      <c r="C4" s="370"/>
      <c r="D4" s="370"/>
      <c r="E4" s="370"/>
      <c r="F4" s="370"/>
      <c r="G4" s="371"/>
    </row>
    <row r="5" spans="2:9" ht="15">
      <c r="B5" s="118"/>
      <c r="C5" s="133"/>
      <c r="D5" s="134"/>
      <c r="E5" s="135"/>
      <c r="F5" s="135"/>
      <c r="G5" s="135"/>
    </row>
    <row r="6" spans="2:9" ht="16.5" customHeight="1">
      <c r="B6" s="372" t="s">
        <v>194</v>
      </c>
      <c r="C6" s="373"/>
      <c r="D6" s="373"/>
      <c r="E6" s="373"/>
      <c r="F6" s="373"/>
      <c r="G6" s="374"/>
    </row>
    <row r="7" spans="2:9" ht="76.5" customHeight="1">
      <c r="B7" s="372"/>
      <c r="C7" s="373"/>
      <c r="D7" s="373"/>
      <c r="E7" s="373"/>
      <c r="F7" s="373"/>
      <c r="G7" s="374"/>
    </row>
    <row r="8" spans="2:9" ht="15" thickBot="1">
      <c r="B8" s="136"/>
      <c r="C8" s="137"/>
      <c r="D8" s="137"/>
      <c r="E8" s="138"/>
      <c r="F8" s="139"/>
      <c r="G8" s="139"/>
    </row>
    <row r="9" spans="2:9">
      <c r="B9" s="140"/>
      <c r="C9" s="141" t="s">
        <v>195</v>
      </c>
      <c r="D9" s="375" t="s">
        <v>196</v>
      </c>
      <c r="E9" s="376"/>
      <c r="F9" s="377" t="s">
        <v>197</v>
      </c>
      <c r="G9" s="378"/>
    </row>
    <row r="10" spans="2:9" ht="15" customHeight="1">
      <c r="B10" s="142"/>
      <c r="C10" s="120">
        <v>5</v>
      </c>
      <c r="D10" s="360" t="s">
        <v>198</v>
      </c>
      <c r="E10" s="361"/>
      <c r="F10" s="354" t="s">
        <v>199</v>
      </c>
      <c r="G10" s="351"/>
      <c r="H10" s="323"/>
      <c r="I10" s="323"/>
    </row>
    <row r="11" spans="2:9">
      <c r="B11" s="142"/>
      <c r="C11" s="120">
        <v>5</v>
      </c>
      <c r="D11" s="360" t="s">
        <v>200</v>
      </c>
      <c r="E11" s="361"/>
      <c r="F11" s="354" t="s">
        <v>201</v>
      </c>
      <c r="G11" s="351"/>
      <c r="H11" s="323"/>
      <c r="I11" s="323"/>
    </row>
    <row r="12" spans="2:9">
      <c r="B12" s="142"/>
      <c r="C12" s="120">
        <v>5</v>
      </c>
      <c r="D12" s="360" t="s">
        <v>202</v>
      </c>
      <c r="E12" s="361"/>
      <c r="F12" s="354" t="s">
        <v>203</v>
      </c>
      <c r="G12" s="351"/>
      <c r="H12" s="323"/>
      <c r="I12" s="323"/>
    </row>
    <row r="13" spans="2:9" ht="27.75" customHeight="1">
      <c r="B13" s="142"/>
      <c r="C13" s="120">
        <v>5</v>
      </c>
      <c r="D13" s="360" t="s">
        <v>204</v>
      </c>
      <c r="E13" s="361"/>
      <c r="F13" s="354" t="s">
        <v>205</v>
      </c>
      <c r="G13" s="351"/>
      <c r="H13" s="323"/>
      <c r="I13" s="323"/>
    </row>
    <row r="14" spans="2:9">
      <c r="B14" s="142"/>
      <c r="C14" s="120">
        <v>5</v>
      </c>
      <c r="D14" s="360" t="s">
        <v>206</v>
      </c>
      <c r="E14" s="361"/>
      <c r="F14" s="354" t="s">
        <v>207</v>
      </c>
      <c r="G14" s="351"/>
      <c r="H14" s="323"/>
      <c r="I14" s="323"/>
    </row>
    <row r="15" spans="2:9" ht="41.25" customHeight="1">
      <c r="B15" s="142"/>
      <c r="C15" s="120">
        <v>5</v>
      </c>
      <c r="D15" s="360" t="s">
        <v>208</v>
      </c>
      <c r="E15" s="361"/>
      <c r="F15" s="354" t="s">
        <v>209</v>
      </c>
      <c r="G15" s="351"/>
      <c r="H15" s="323"/>
      <c r="I15" s="323"/>
    </row>
    <row r="16" spans="2:9" ht="41.25" customHeight="1">
      <c r="B16" s="142"/>
      <c r="C16" s="120">
        <v>5</v>
      </c>
      <c r="D16" s="355" t="s">
        <v>210</v>
      </c>
      <c r="E16" s="356"/>
      <c r="F16" s="354" t="s">
        <v>211</v>
      </c>
      <c r="G16" s="351"/>
      <c r="H16" s="323"/>
      <c r="I16" s="323"/>
    </row>
    <row r="17" spans="2:9" ht="51.75" customHeight="1">
      <c r="B17" s="142"/>
      <c r="C17" s="120">
        <v>5</v>
      </c>
      <c r="D17" s="356" t="s">
        <v>212</v>
      </c>
      <c r="E17" s="359"/>
      <c r="F17" s="354" t="s">
        <v>213</v>
      </c>
      <c r="G17" s="351"/>
      <c r="H17" s="323"/>
      <c r="I17" s="323"/>
    </row>
    <row r="18" spans="2:9" ht="51.75" customHeight="1">
      <c r="B18" s="142"/>
      <c r="C18" s="120">
        <v>5</v>
      </c>
      <c r="D18" s="355" t="s">
        <v>214</v>
      </c>
      <c r="E18" s="356"/>
      <c r="F18" s="354" t="s">
        <v>215</v>
      </c>
      <c r="G18" s="351"/>
      <c r="H18" s="323"/>
      <c r="I18" s="323"/>
    </row>
    <row r="19" spans="2:9" ht="51.75" customHeight="1">
      <c r="B19" s="142"/>
      <c r="C19" s="120">
        <v>5</v>
      </c>
      <c r="D19" s="125" t="s">
        <v>216</v>
      </c>
      <c r="E19" s="126"/>
      <c r="F19" s="354" t="s">
        <v>217</v>
      </c>
      <c r="G19" s="351"/>
      <c r="H19" s="323"/>
      <c r="I19" s="323"/>
    </row>
    <row r="20" spans="2:9" ht="51.75" customHeight="1">
      <c r="B20" s="142"/>
      <c r="C20" s="120">
        <v>5</v>
      </c>
      <c r="D20" s="125" t="s">
        <v>218</v>
      </c>
      <c r="E20" s="126"/>
      <c r="F20" s="354" t="s">
        <v>219</v>
      </c>
      <c r="G20" s="351"/>
      <c r="H20" s="323"/>
      <c r="I20" s="323"/>
    </row>
    <row r="21" spans="2:9" ht="66.75" customHeight="1">
      <c r="B21" s="142"/>
      <c r="C21" s="120">
        <v>5</v>
      </c>
      <c r="D21" s="355" t="s">
        <v>220</v>
      </c>
      <c r="E21" s="356"/>
      <c r="F21" s="354" t="s">
        <v>221</v>
      </c>
      <c r="G21" s="351"/>
      <c r="H21" s="323"/>
      <c r="I21" s="323"/>
    </row>
    <row r="22" spans="2:9" ht="36" customHeight="1">
      <c r="B22" s="142"/>
      <c r="C22" s="120">
        <v>5</v>
      </c>
      <c r="D22" s="357" t="s">
        <v>222</v>
      </c>
      <c r="E22" s="358"/>
      <c r="F22" s="354" t="s">
        <v>223</v>
      </c>
      <c r="G22" s="351"/>
      <c r="H22" s="324"/>
      <c r="I22" s="324"/>
    </row>
    <row r="23" spans="2:9" ht="26.25" customHeight="1">
      <c r="B23" s="142"/>
      <c r="C23" s="120">
        <v>5</v>
      </c>
      <c r="D23" s="349" t="s">
        <v>224</v>
      </c>
      <c r="E23" s="349"/>
      <c r="F23" s="350" t="s">
        <v>225</v>
      </c>
      <c r="G23" s="351"/>
      <c r="H23" s="323"/>
      <c r="I23" s="323"/>
    </row>
    <row r="24" spans="2:9" ht="26.25" customHeight="1">
      <c r="B24" s="142"/>
      <c r="C24" s="120">
        <v>5</v>
      </c>
      <c r="D24" s="349" t="s">
        <v>226</v>
      </c>
      <c r="E24" s="349"/>
      <c r="F24" s="350" t="s">
        <v>227</v>
      </c>
      <c r="G24" s="351"/>
      <c r="H24" s="323"/>
      <c r="I24" s="323"/>
    </row>
    <row r="25" spans="2:9" ht="26.25" customHeight="1">
      <c r="B25" s="142"/>
      <c r="C25" s="120">
        <v>5</v>
      </c>
      <c r="D25" s="352" t="s">
        <v>228</v>
      </c>
      <c r="E25" s="353"/>
      <c r="F25" s="350" t="s">
        <v>229</v>
      </c>
      <c r="G25" s="351"/>
      <c r="H25" s="323"/>
      <c r="I25" s="323"/>
    </row>
    <row r="26" spans="2:9" ht="27" customHeight="1">
      <c r="B26" s="143"/>
      <c r="C26" s="340" t="s">
        <v>230</v>
      </c>
      <c r="D26" s="341"/>
      <c r="E26" s="341"/>
      <c r="F26" s="341"/>
      <c r="G26" s="342"/>
    </row>
    <row r="27" spans="2:9" ht="27" customHeight="1">
      <c r="B27" s="343" t="s">
        <v>231</v>
      </c>
      <c r="C27" s="344"/>
      <c r="D27" s="344"/>
      <c r="E27" s="344"/>
      <c r="F27" s="344"/>
      <c r="G27" s="345"/>
    </row>
    <row r="28" spans="2:9" ht="10.5" customHeight="1">
      <c r="B28" s="144"/>
      <c r="D28" s="145"/>
      <c r="E28" s="146"/>
      <c r="F28" s="147"/>
      <c r="G28" s="147"/>
    </row>
    <row r="29" spans="2:9">
      <c r="B29" s="144"/>
      <c r="C29" s="148"/>
      <c r="D29" s="346" t="s">
        <v>196</v>
      </c>
      <c r="E29" s="346"/>
      <c r="F29" s="347" t="s">
        <v>197</v>
      </c>
      <c r="G29" s="348"/>
    </row>
    <row r="30" spans="2:9">
      <c r="B30" s="144"/>
      <c r="D30" s="331" t="s">
        <v>198</v>
      </c>
      <c r="E30" s="331"/>
      <c r="F30" s="332" t="s">
        <v>232</v>
      </c>
      <c r="G30" s="333"/>
      <c r="H30" s="323"/>
      <c r="I30" s="323"/>
    </row>
    <row r="31" spans="2:9">
      <c r="B31" s="144"/>
      <c r="D31" s="331" t="s">
        <v>200</v>
      </c>
      <c r="E31" s="331"/>
      <c r="F31" s="332" t="s">
        <v>233</v>
      </c>
      <c r="G31" s="333"/>
      <c r="H31" s="323"/>
      <c r="I31" s="323"/>
    </row>
    <row r="32" spans="2:9">
      <c r="B32" s="144"/>
      <c r="D32" s="331" t="s">
        <v>202</v>
      </c>
      <c r="E32" s="331"/>
      <c r="F32" s="332" t="s">
        <v>234</v>
      </c>
      <c r="G32" s="333"/>
      <c r="H32" s="323"/>
      <c r="I32" s="323"/>
    </row>
    <row r="33" spans="2:9">
      <c r="B33" s="144"/>
      <c r="D33" s="331" t="s">
        <v>204</v>
      </c>
      <c r="E33" s="331"/>
      <c r="F33" s="332" t="s">
        <v>235</v>
      </c>
      <c r="G33" s="333"/>
      <c r="H33" s="323"/>
      <c r="I33" s="323"/>
    </row>
    <row r="34" spans="2:9">
      <c r="B34" s="144"/>
      <c r="D34" s="331" t="s">
        <v>206</v>
      </c>
      <c r="E34" s="331"/>
      <c r="F34" s="332" t="s">
        <v>236</v>
      </c>
      <c r="G34" s="333"/>
      <c r="H34" s="323"/>
      <c r="I34" s="323"/>
    </row>
    <row r="35" spans="2:9" ht="40.9" customHeight="1">
      <c r="B35" s="144"/>
      <c r="D35" s="331" t="s">
        <v>237</v>
      </c>
      <c r="E35" s="331"/>
      <c r="F35" s="332" t="s">
        <v>238</v>
      </c>
      <c r="G35" s="333"/>
      <c r="H35" s="323"/>
      <c r="I35" s="323"/>
    </row>
    <row r="36" spans="2:9" ht="42" customHeight="1">
      <c r="B36" s="119"/>
      <c r="C36" s="149"/>
      <c r="D36" s="331" t="s">
        <v>239</v>
      </c>
      <c r="E36" s="331"/>
      <c r="F36" s="332" t="s">
        <v>240</v>
      </c>
      <c r="G36" s="333"/>
      <c r="H36" s="322"/>
      <c r="I36" s="322"/>
    </row>
    <row r="37" spans="2:9" ht="30.75" customHeight="1">
      <c r="B37" s="119"/>
      <c r="C37" s="149"/>
      <c r="D37" s="331" t="s">
        <v>241</v>
      </c>
      <c r="E37" s="331"/>
      <c r="F37" s="334" t="s">
        <v>242</v>
      </c>
      <c r="G37" s="335"/>
      <c r="H37" s="322"/>
      <c r="I37" s="322"/>
    </row>
    <row r="38" spans="2:9" ht="33" customHeight="1">
      <c r="B38" s="119"/>
      <c r="C38" s="149"/>
      <c r="D38" s="331" t="s">
        <v>243</v>
      </c>
      <c r="E38" s="331"/>
      <c r="F38" s="334" t="s">
        <v>242</v>
      </c>
      <c r="G38" s="335"/>
      <c r="H38" s="322"/>
      <c r="I38" s="322"/>
    </row>
    <row r="39" spans="2:9" ht="30" customHeight="1">
      <c r="B39" s="119"/>
      <c r="C39" s="149"/>
      <c r="D39" s="331" t="s">
        <v>244</v>
      </c>
      <c r="E39" s="331"/>
      <c r="F39" s="334" t="s">
        <v>242</v>
      </c>
      <c r="G39" s="335"/>
      <c r="H39" s="322"/>
      <c r="I39" s="322"/>
    </row>
    <row r="40" spans="2:9" ht="30" customHeight="1">
      <c r="B40" s="119"/>
      <c r="C40" s="149"/>
      <c r="D40" s="331" t="s">
        <v>245</v>
      </c>
      <c r="E40" s="331"/>
      <c r="F40" s="334" t="s">
        <v>242</v>
      </c>
      <c r="G40" s="335"/>
      <c r="H40" s="322"/>
      <c r="I40" s="322"/>
    </row>
    <row r="41" spans="2:9" ht="30" customHeight="1">
      <c r="B41" s="119"/>
      <c r="C41" s="149"/>
      <c r="D41" s="336" t="s">
        <v>246</v>
      </c>
      <c r="E41" s="337"/>
      <c r="F41" s="332" t="s">
        <v>247</v>
      </c>
      <c r="G41" s="333"/>
      <c r="H41" s="322"/>
      <c r="I41" s="322"/>
    </row>
    <row r="42" spans="2:9" ht="35.25" customHeight="1">
      <c r="B42" s="119"/>
      <c r="C42" s="149"/>
      <c r="D42" s="331" t="s">
        <v>248</v>
      </c>
      <c r="E42" s="331"/>
      <c r="F42" s="332" t="s">
        <v>249</v>
      </c>
      <c r="G42" s="333"/>
      <c r="H42" s="322"/>
      <c r="I42" s="322"/>
    </row>
    <row r="43" spans="2:9" ht="31.5" customHeight="1">
      <c r="B43" s="119"/>
      <c r="C43" s="149"/>
      <c r="D43" s="331" t="s">
        <v>241</v>
      </c>
      <c r="E43" s="331"/>
      <c r="F43" s="334" t="s">
        <v>242</v>
      </c>
      <c r="G43" s="335"/>
      <c r="H43" s="322"/>
      <c r="I43" s="322"/>
    </row>
    <row r="44" spans="2:9" ht="35.25" customHeight="1">
      <c r="B44" s="119"/>
      <c r="C44" s="149"/>
      <c r="D44" s="331" t="s">
        <v>250</v>
      </c>
      <c r="E44" s="331"/>
      <c r="F44" s="334" t="s">
        <v>242</v>
      </c>
      <c r="G44" s="335"/>
      <c r="H44" s="322"/>
      <c r="I44" s="322"/>
    </row>
    <row r="45" spans="2:9" ht="57" customHeight="1">
      <c r="B45" s="119"/>
      <c r="C45" s="149"/>
      <c r="D45" s="331" t="s">
        <v>245</v>
      </c>
      <c r="E45" s="331"/>
      <c r="F45" s="334" t="s">
        <v>242</v>
      </c>
      <c r="G45" s="335"/>
      <c r="H45" s="322"/>
      <c r="I45" s="322"/>
    </row>
    <row r="46" spans="2:9" ht="32.25" customHeight="1">
      <c r="B46" s="119"/>
      <c r="C46" s="149"/>
      <c r="D46" s="331" t="s">
        <v>243</v>
      </c>
      <c r="E46" s="331"/>
      <c r="F46" s="334" t="s">
        <v>242</v>
      </c>
      <c r="G46" s="335"/>
      <c r="H46" s="322"/>
      <c r="I46" s="322"/>
    </row>
    <row r="47" spans="2:9" ht="32.25" customHeight="1">
      <c r="B47" s="119"/>
      <c r="C47" s="149"/>
      <c r="D47" s="336" t="s">
        <v>251</v>
      </c>
      <c r="E47" s="337"/>
      <c r="F47" s="338" t="s">
        <v>252</v>
      </c>
      <c r="G47" s="339"/>
      <c r="H47" s="322"/>
      <c r="I47" s="322"/>
    </row>
    <row r="48" spans="2:9" ht="32.25" customHeight="1">
      <c r="B48" s="119"/>
      <c r="C48" s="149"/>
      <c r="D48" s="331" t="s">
        <v>253</v>
      </c>
      <c r="E48" s="331"/>
      <c r="F48" s="332" t="s">
        <v>254</v>
      </c>
      <c r="G48" s="333"/>
      <c r="H48" s="322"/>
      <c r="I48" s="322"/>
    </row>
    <row r="49" spans="2:9" ht="32.25" customHeight="1">
      <c r="B49" s="119"/>
      <c r="C49" s="149"/>
      <c r="D49" s="331" t="s">
        <v>255</v>
      </c>
      <c r="E49" s="331"/>
      <c r="F49" s="332" t="s">
        <v>256</v>
      </c>
      <c r="G49" s="333"/>
      <c r="H49" s="322"/>
      <c r="I49" s="322"/>
    </row>
    <row r="50" spans="2:9" ht="32.25" customHeight="1">
      <c r="B50" s="119"/>
      <c r="C50" s="149"/>
      <c r="D50" s="331" t="s">
        <v>257</v>
      </c>
      <c r="E50" s="331"/>
      <c r="F50" s="332" t="s">
        <v>258</v>
      </c>
      <c r="G50" s="333"/>
      <c r="H50" s="322"/>
      <c r="I50" s="322"/>
    </row>
    <row r="51" spans="2:9" ht="32.25" customHeight="1">
      <c r="B51" s="119"/>
      <c r="C51" s="149"/>
      <c r="D51" s="145"/>
      <c r="E51" s="145"/>
      <c r="F51" s="147"/>
      <c r="G51" s="147"/>
      <c r="H51" s="322"/>
      <c r="I51" s="322"/>
    </row>
    <row r="52" spans="2:9" ht="32.25" customHeight="1">
      <c r="B52" s="119"/>
      <c r="C52" s="149"/>
      <c r="D52" s="145"/>
      <c r="E52" s="145"/>
      <c r="F52" s="147"/>
      <c r="G52" s="147"/>
    </row>
    <row r="53" spans="2:9" ht="32.25" customHeight="1">
      <c r="B53" s="119"/>
      <c r="C53" s="149"/>
      <c r="D53" s="145"/>
      <c r="E53" s="145"/>
      <c r="F53" s="147"/>
      <c r="G53" s="147"/>
    </row>
    <row r="54" spans="2:9" ht="21.75" customHeight="1">
      <c r="B54" s="325" t="s">
        <v>259</v>
      </c>
      <c r="C54" s="326"/>
      <c r="D54" s="326"/>
      <c r="E54" s="326"/>
      <c r="F54" s="326"/>
      <c r="G54" s="327"/>
    </row>
    <row r="55" spans="2:9" ht="21.75" customHeight="1">
      <c r="B55" s="325" t="s">
        <v>260</v>
      </c>
      <c r="C55" s="326"/>
      <c r="D55" s="326"/>
      <c r="E55" s="326"/>
      <c r="F55" s="326"/>
      <c r="G55" s="327"/>
    </row>
    <row r="56" spans="2:9" ht="20.25" customHeight="1">
      <c r="B56" s="325" t="s">
        <v>261</v>
      </c>
      <c r="C56" s="326"/>
      <c r="D56" s="326"/>
      <c r="E56" s="326"/>
      <c r="F56" s="326"/>
      <c r="G56" s="327"/>
    </row>
    <row r="57" spans="2:9" ht="20.25" customHeight="1">
      <c r="B57" s="325" t="s">
        <v>262</v>
      </c>
      <c r="C57" s="326"/>
      <c r="D57" s="326"/>
      <c r="E57" s="326"/>
      <c r="F57" s="326"/>
      <c r="G57" s="327"/>
    </row>
    <row r="58" spans="2:9" ht="18" customHeight="1" thickBot="1">
      <c r="B58" s="328" t="s">
        <v>263</v>
      </c>
      <c r="C58" s="329"/>
      <c r="D58" s="329"/>
      <c r="E58" s="329"/>
      <c r="F58" s="329"/>
      <c r="G58" s="330"/>
    </row>
    <row r="59" spans="2:9">
      <c r="B59" s="150"/>
      <c r="C59" s="151"/>
      <c r="D59" s="150"/>
      <c r="E59" s="150"/>
      <c r="F59" s="150"/>
      <c r="G59" s="150"/>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89"/>
  <sheetViews>
    <sheetView showGridLines="0" tabSelected="1" topLeftCell="A43" zoomScale="86" zoomScaleNormal="86" zoomScalePageLayoutView="50" workbookViewId="0">
      <selection activeCell="B30" sqref="B30:B39"/>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15"/>
      <c r="B1" s="416"/>
      <c r="C1" s="416"/>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17"/>
      <c r="B2" s="418"/>
      <c r="C2" s="418"/>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19" t="s">
        <v>264</v>
      </c>
      <c r="B4" s="419"/>
      <c r="C4" s="419"/>
      <c r="D4" s="424" t="s">
        <v>265</v>
      </c>
      <c r="E4" s="424"/>
      <c r="F4" s="424"/>
      <c r="G4" s="424"/>
      <c r="H4" s="424"/>
      <c r="I4" s="424"/>
      <c r="J4" s="424"/>
      <c r="K4" s="424"/>
      <c r="L4" s="424"/>
      <c r="M4" s="424"/>
      <c r="N4" s="424"/>
      <c r="O4" s="424"/>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19" t="s">
        <v>266</v>
      </c>
      <c r="B5" s="419"/>
      <c r="C5" s="419"/>
      <c r="D5" s="425" t="s">
        <v>465</v>
      </c>
      <c r="E5" s="425"/>
      <c r="F5" s="425"/>
      <c r="G5" s="425"/>
      <c r="H5" s="425"/>
      <c r="I5" s="425"/>
      <c r="J5" s="425"/>
      <c r="K5" s="425"/>
      <c r="L5" s="425"/>
      <c r="M5" s="425"/>
      <c r="N5" s="425"/>
      <c r="O5" s="425"/>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19" t="s">
        <v>267</v>
      </c>
      <c r="B6" s="419"/>
      <c r="C6" s="419"/>
      <c r="D6" s="425" t="s">
        <v>459</v>
      </c>
      <c r="E6" s="425"/>
      <c r="F6" s="425"/>
      <c r="G6" s="425"/>
      <c r="H6" s="425"/>
      <c r="I6" s="425"/>
      <c r="J6" s="425"/>
      <c r="K6" s="425"/>
      <c r="L6" s="425"/>
      <c r="M6" s="425"/>
      <c r="N6" s="425"/>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269</v>
      </c>
      <c r="B7" s="154"/>
      <c r="C7" s="154"/>
      <c r="D7" s="423" t="s">
        <v>270</v>
      </c>
      <c r="E7" s="434" t="s">
        <v>271</v>
      </c>
      <c r="F7" s="435"/>
      <c r="G7" s="435"/>
      <c r="H7" s="436"/>
      <c r="I7" s="431" t="s">
        <v>272</v>
      </c>
      <c r="J7" s="432"/>
      <c r="K7" s="432"/>
      <c r="L7" s="432"/>
      <c r="M7" s="433"/>
      <c r="N7" s="429" t="s">
        <v>273</v>
      </c>
      <c r="O7" s="430"/>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20" t="s">
        <v>274</v>
      </c>
      <c r="B8" s="422" t="s">
        <v>275</v>
      </c>
      <c r="C8" s="129" t="s">
        <v>276</v>
      </c>
      <c r="D8" s="423"/>
      <c r="E8" s="414" t="s">
        <v>212</v>
      </c>
      <c r="F8" s="414" t="s">
        <v>277</v>
      </c>
      <c r="G8" s="414" t="s">
        <v>278</v>
      </c>
      <c r="H8" s="414" t="s">
        <v>218</v>
      </c>
      <c r="I8" s="403" t="s">
        <v>279</v>
      </c>
      <c r="J8" s="121" t="s">
        <v>280</v>
      </c>
      <c r="K8" s="403" t="s">
        <v>272</v>
      </c>
      <c r="L8" s="403" t="s">
        <v>281</v>
      </c>
      <c r="M8" s="403" t="s">
        <v>282</v>
      </c>
      <c r="N8" s="426" t="s">
        <v>283</v>
      </c>
      <c r="O8" s="426" t="s">
        <v>284</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21"/>
      <c r="B9" s="423"/>
      <c r="C9" s="94" t="s">
        <v>285</v>
      </c>
      <c r="D9" s="423"/>
      <c r="E9" s="404"/>
      <c r="F9" s="404"/>
      <c r="G9" s="404"/>
      <c r="H9" s="404"/>
      <c r="I9" s="404"/>
      <c r="J9" s="127" t="s">
        <v>286</v>
      </c>
      <c r="K9" s="404" t="s">
        <v>287</v>
      </c>
      <c r="L9" s="404"/>
      <c r="M9" s="404" t="s">
        <v>287</v>
      </c>
      <c r="N9" s="428"/>
      <c r="O9" s="427"/>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57" customHeight="1">
      <c r="A10" s="437">
        <v>1</v>
      </c>
      <c r="B10" s="454" t="s">
        <v>466</v>
      </c>
      <c r="C10" s="451" t="s">
        <v>467</v>
      </c>
      <c r="D10" s="169" t="s">
        <v>469</v>
      </c>
      <c r="E10" s="443">
        <v>12</v>
      </c>
      <c r="F10" s="443">
        <v>0</v>
      </c>
      <c r="G10" s="440">
        <f>+F10/E10</f>
        <v>0</v>
      </c>
      <c r="H10" s="40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290</v>
      </c>
      <c r="J10" s="175" t="s">
        <v>291</v>
      </c>
      <c r="K10" s="161" t="str">
        <f>IFERROR(CONCATENATE(INDEX('8- Políticas de Administración '!$B$16:$F$53,MATCH('5- Identificación de Riesgos'!J10,'8- Políticas de Administración '!$C$16:$C$54,0),1)," - ",L10),"")</f>
        <v>Leve - 1</v>
      </c>
      <c r="L10" s="193">
        <f>IFERROR(VLOOKUP(INDEX('8- Políticas de Administración '!$B$16:$F$63,MATCH('5- Identificación de Riesgos'!J10,'8- Políticas de Administración '!$C$16:$C$64,0),1),'8- Políticas de Administración '!$B$16:$F$64,5,FALSE),"")</f>
        <v>1</v>
      </c>
      <c r="M10" s="385" t="str">
        <f>IFERROR(CONCATENATE(INDEX('8- Políticas de Administración '!$B$16:$F$53,MATCH(ROUND(AVERAGE(L10:L19),0),'8- Políticas de Administración '!$F$16:$F$53,0),1)," - ",ROUND(AVERAGE(L10:L19),0)),"")</f>
        <v>Leve - 1</v>
      </c>
      <c r="N10" s="388" t="str">
        <f>IFERROR(CONCATENATE(VLOOKUP((LEFT(H10,LEN(H10)-4)&amp;LEFT(M10,LEN(M10)-4)),'9- Matriz de Calor '!$D$18:$E$42,2,0)," - ",RIGHT(H10,1)*RIGHT(M10,1)),"")</f>
        <v>Bajo - 1</v>
      </c>
      <c r="O10" s="405">
        <f>RIGHT(H10,1)*RIGHT(M10,1)</f>
        <v>1</v>
      </c>
      <c r="P10" s="18"/>
    </row>
    <row r="11" spans="1:257" ht="57.75" customHeight="1">
      <c r="A11" s="438"/>
      <c r="B11" s="455"/>
      <c r="C11" s="452"/>
      <c r="D11" s="169" t="s">
        <v>468</v>
      </c>
      <c r="E11" s="444"/>
      <c r="F11" s="444"/>
      <c r="G11" s="441"/>
      <c r="H11" s="383"/>
      <c r="I11" s="159"/>
      <c r="J11" s="162"/>
      <c r="K11" s="159" t="str">
        <f>IFERROR(CONCATENATE(INDEX('8- Políticas de Administración '!$B$16:$F$53,MATCH('5- Identificación de Riesgos'!J11,'8- Políticas de Administración '!$C$16:$C$54,0),1)," - ",L11),"")</f>
        <v/>
      </c>
      <c r="L11" s="194" t="str">
        <f>IFERROR(VLOOKUP(INDEX('8- Políticas de Administración '!$B$16:$F$63,MATCH('5- Identificación de Riesgos'!J11,'8- Políticas de Administración '!$C$16:$C$64,0),1),'8- Políticas de Administración '!$B$16:$F$64,5,FALSE),"")</f>
        <v/>
      </c>
      <c r="M11" s="386"/>
      <c r="N11" s="389"/>
      <c r="O11" s="402"/>
      <c r="P11" s="18"/>
    </row>
    <row r="12" spans="1:257" ht="57" customHeight="1">
      <c r="A12" s="438"/>
      <c r="B12" s="455"/>
      <c r="C12" s="452"/>
      <c r="D12" s="169" t="s">
        <v>470</v>
      </c>
      <c r="E12" s="444"/>
      <c r="F12" s="444"/>
      <c r="G12" s="441"/>
      <c r="H12" s="383"/>
      <c r="I12" s="159"/>
      <c r="J12" s="162"/>
      <c r="K12" s="159" t="str">
        <f>IFERROR(CONCATENATE(INDEX('8- Políticas de Administración '!$B$16:$F$53,MATCH('5- Identificación de Riesgos'!J12,'8- Políticas de Administración '!$C$16:$C$54,0),1)," - ",L12),"")</f>
        <v/>
      </c>
      <c r="L12" s="194" t="str">
        <f>IFERROR(VLOOKUP(INDEX('8- Políticas de Administración '!$B$16:$F$63,MATCH('5- Identificación de Riesgos'!J12,'8- Políticas de Administración '!$C$16:$C$64,0),1),'8- Políticas de Administración '!$B$16:$F$64,5,FALSE),"")</f>
        <v/>
      </c>
      <c r="M12" s="386"/>
      <c r="N12" s="389"/>
      <c r="O12" s="402"/>
      <c r="P12" s="18"/>
    </row>
    <row r="13" spans="1:257" ht="16.5">
      <c r="A13" s="438"/>
      <c r="B13" s="455"/>
      <c r="C13" s="452"/>
      <c r="D13" s="169"/>
      <c r="E13" s="444"/>
      <c r="F13" s="444"/>
      <c r="G13" s="441"/>
      <c r="H13" s="383"/>
      <c r="I13" s="159"/>
      <c r="J13" s="162"/>
      <c r="K13" s="159" t="str">
        <f>IFERROR(CONCATENATE(INDEX('8- Políticas de Administración '!$B$16:$F$53,MATCH('5- Identificación de Riesgos'!J13,'8- Políticas de Administración '!$C$16:$C$54,0),1)," - ",L13),"")</f>
        <v/>
      </c>
      <c r="L13" s="194" t="str">
        <f>IFERROR(VLOOKUP(INDEX('8- Políticas de Administración '!$B$16:$F$63,MATCH('5- Identificación de Riesgos'!J13,'8- Políticas de Administración '!$C$16:$C$64,0),1),'8- Políticas de Administración '!$B$16:$F$64,5,FALSE),"")</f>
        <v/>
      </c>
      <c r="M13" s="386"/>
      <c r="N13" s="389"/>
      <c r="O13" s="402"/>
      <c r="P13" s="18"/>
    </row>
    <row r="14" spans="1:257" ht="16.5">
      <c r="A14" s="438"/>
      <c r="B14" s="455"/>
      <c r="C14" s="452"/>
      <c r="D14" s="169"/>
      <c r="E14" s="444"/>
      <c r="F14" s="444"/>
      <c r="G14" s="441"/>
      <c r="H14" s="383"/>
      <c r="I14" s="159"/>
      <c r="J14" s="162"/>
      <c r="K14" s="159" t="str">
        <f>IFERROR(CONCATENATE(INDEX('8- Políticas de Administración '!$B$16:$F$53,MATCH('5- Identificación de Riesgos'!J14,'8- Políticas de Administración '!$C$16:$C$54,0),1)," - ",L14),"")</f>
        <v/>
      </c>
      <c r="L14" s="194" t="str">
        <f>IFERROR(VLOOKUP(INDEX('8- Políticas de Administración '!$B$16:$F$63,MATCH('5- Identificación de Riesgos'!J14,'8- Políticas de Administración '!$C$16:$C$64,0),1),'8- Políticas de Administración '!$B$16:$F$64,5,FALSE),"")</f>
        <v/>
      </c>
      <c r="M14" s="386"/>
      <c r="N14" s="389"/>
      <c r="O14" s="402"/>
      <c r="P14" s="18"/>
    </row>
    <row r="15" spans="1:257" ht="16.5">
      <c r="A15" s="438"/>
      <c r="B15" s="455"/>
      <c r="C15" s="452"/>
      <c r="D15" s="169"/>
      <c r="E15" s="444"/>
      <c r="F15" s="444"/>
      <c r="G15" s="441"/>
      <c r="H15" s="383"/>
      <c r="I15" s="159"/>
      <c r="J15" s="162"/>
      <c r="K15" s="159" t="str">
        <f>IFERROR(CONCATENATE(INDEX('8- Políticas de Administración '!$B$16:$F$53,MATCH('5- Identificación de Riesgos'!J15,'8- Políticas de Administración '!$C$16:$C$54,0),1)," - ",L15),"")</f>
        <v/>
      </c>
      <c r="L15" s="194" t="str">
        <f>IFERROR(VLOOKUP(INDEX('8- Políticas de Administración '!$B$16:$F$63,MATCH('5- Identificación de Riesgos'!J15,'8- Políticas de Administración '!$C$16:$C$64,0),1),'8- Políticas de Administración '!$B$16:$F$64,5,FALSE),"")</f>
        <v/>
      </c>
      <c r="M15" s="386"/>
      <c r="N15" s="389"/>
      <c r="O15" s="402"/>
      <c r="P15" s="18"/>
    </row>
    <row r="16" spans="1:257" ht="16.5">
      <c r="A16" s="438"/>
      <c r="B16" s="455"/>
      <c r="C16" s="452"/>
      <c r="D16" s="169"/>
      <c r="E16" s="444"/>
      <c r="F16" s="444"/>
      <c r="G16" s="441"/>
      <c r="H16" s="383"/>
      <c r="I16" s="159"/>
      <c r="J16" s="162"/>
      <c r="K16" s="159" t="str">
        <f>IFERROR(CONCATENATE(INDEX('8- Políticas de Administración '!$B$16:$F$53,MATCH('5- Identificación de Riesgos'!J16,'8- Políticas de Administración '!$C$16:$C$54,0),1)," - ",L16),"")</f>
        <v/>
      </c>
      <c r="L16" s="194" t="str">
        <f>IFERROR(VLOOKUP(INDEX('8- Políticas de Administración '!$B$16:$F$63,MATCH('5- Identificación de Riesgos'!J16,'8- Políticas de Administración '!$C$16:$C$64,0),1),'8- Políticas de Administración '!$B$16:$F$64,5,FALSE),"")</f>
        <v/>
      </c>
      <c r="M16" s="386"/>
      <c r="N16" s="389"/>
      <c r="O16" s="402"/>
      <c r="P16" s="18"/>
    </row>
    <row r="17" spans="1:16" ht="16.5">
      <c r="A17" s="438"/>
      <c r="B17" s="455"/>
      <c r="C17" s="452"/>
      <c r="D17" s="169"/>
      <c r="E17" s="444"/>
      <c r="F17" s="444"/>
      <c r="G17" s="441"/>
      <c r="H17" s="383"/>
      <c r="I17" s="159"/>
      <c r="J17" s="162"/>
      <c r="K17" s="159" t="str">
        <f>IFERROR(CONCATENATE(INDEX('8- Políticas de Administración '!$B$16:$F$53,MATCH('5- Identificación de Riesgos'!J17,'8- Políticas de Administración '!$C$16:$C$54,0),1)," - ",L17),"")</f>
        <v/>
      </c>
      <c r="L17" s="194" t="str">
        <f>IFERROR(VLOOKUP(INDEX('8- Políticas de Administración '!$B$16:$F$63,MATCH('5- Identificación de Riesgos'!J17,'8- Políticas de Administración '!$C$16:$C$64,0),1),'8- Políticas de Administración '!$B$16:$F$64,5,FALSE),"")</f>
        <v/>
      </c>
      <c r="M17" s="386"/>
      <c r="N17" s="389"/>
      <c r="O17" s="402"/>
      <c r="P17" s="18"/>
    </row>
    <row r="18" spans="1:16" ht="16.5">
      <c r="A18" s="438"/>
      <c r="B18" s="455"/>
      <c r="C18" s="452"/>
      <c r="D18" s="169"/>
      <c r="E18" s="444"/>
      <c r="F18" s="444"/>
      <c r="G18" s="441"/>
      <c r="H18" s="383"/>
      <c r="I18" s="386"/>
      <c r="J18" s="412"/>
      <c r="K18" s="159" t="str">
        <f>IFERROR(CONCATENATE(INDEX('8- Políticas de Administración '!$B$16:$F$53,MATCH('5- Identificación de Riesgos'!J18,'8- Políticas de Administración '!$C$16:$C$54,0),1)," - ",L18),"")</f>
        <v/>
      </c>
      <c r="L18" s="194" t="str">
        <f>IFERROR(VLOOKUP(INDEX('8- Políticas de Administración '!$B$16:$F$63,MATCH('5- Identificación de Riesgos'!J18,'8- Políticas de Administración '!$C$16:$C$64,0),1),'8- Políticas de Administración '!$B$16:$F$64,5,FALSE),"")</f>
        <v/>
      </c>
      <c r="M18" s="386"/>
      <c r="N18" s="389"/>
      <c r="O18" s="402"/>
      <c r="P18" s="18"/>
    </row>
    <row r="19" spans="1:16" ht="17.25" thickBot="1">
      <c r="A19" s="439"/>
      <c r="B19" s="456"/>
      <c r="C19" s="453"/>
      <c r="D19" s="171"/>
      <c r="E19" s="445"/>
      <c r="F19" s="445"/>
      <c r="G19" s="442"/>
      <c r="H19" s="384"/>
      <c r="I19" s="387"/>
      <c r="J19" s="413"/>
      <c r="K19" s="160" t="str">
        <f>IFERROR(CONCATENATE(INDEX('8- Políticas de Administración '!$B$16:$F$53,MATCH('5- Identificación de Riesgos'!J19,'8- Políticas de Administración '!$C$16:$C$54,0),1)," - ",L19),"")</f>
        <v/>
      </c>
      <c r="L19" s="195" t="str">
        <f>IFERROR(VLOOKUP(INDEX('8- Políticas de Administración '!$B$16:$F$63,MATCH('5- Identificación de Riesgos'!J19,'8- Políticas de Administración '!$C$16:$C$64,0),1),'8- Políticas de Administración '!$B$16:$F$64,5,FALSE),"")</f>
        <v/>
      </c>
      <c r="M19" s="387"/>
      <c r="N19" s="390"/>
      <c r="O19" s="406"/>
      <c r="P19" s="18"/>
    </row>
    <row r="20" spans="1:16" ht="60">
      <c r="A20" s="437">
        <v>2</v>
      </c>
      <c r="B20" s="446" t="s">
        <v>471</v>
      </c>
      <c r="C20" s="448" t="s">
        <v>472</v>
      </c>
      <c r="D20" s="168" t="s">
        <v>477</v>
      </c>
      <c r="E20" s="385">
        <v>12</v>
      </c>
      <c r="F20" s="385">
        <v>1</v>
      </c>
      <c r="G20" s="440">
        <v>0.01</v>
      </c>
      <c r="H20" s="40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61" t="s">
        <v>288</v>
      </c>
      <c r="J20" s="175" t="s">
        <v>292</v>
      </c>
      <c r="K20" s="161" t="str">
        <f>IFERROR(CONCATENATE(INDEX('8- Políticas de Administración '!$B$16:$F$53,MATCH('5- Identificación de Riesgos'!J20,'8- Políticas de Administración '!$C$16:$C$54,0),1)," - ",L20),"")</f>
        <v>Leve - 1</v>
      </c>
      <c r="L20" s="193">
        <f>IFERROR(VLOOKUP(INDEX('8- Políticas de Administración '!$B$16:$F$63,MATCH('5- Identificación de Riesgos'!J20,'8- Políticas de Administración '!$C$16:$C$64,0),1),'8- Políticas de Administración '!$B$16:$F$64,5,FALSE),"")</f>
        <v>1</v>
      </c>
      <c r="M20" s="385" t="str">
        <f>IFERROR(CONCATENATE(INDEX('8- Políticas de Administración '!$B$16:$F$53,MATCH(ROUND(AVERAGE(L20:L29),0),'8- Políticas de Administración '!$F$16:$F$53,0),1)," - ",ROUND(AVERAGE(L20:L29),0)),"")</f>
        <v>Leve - 1</v>
      </c>
      <c r="N20" s="388" t="str">
        <f>IFERROR(CONCATENATE(VLOOKUP((LEFT(H20,LEN(H20)-4)&amp;LEFT(M20,LEN(M20)-4)),'9- Matriz de Calor '!$D$18:$E$42,2,0)," - ",RIGHT(H20,1)*RIGHT(M20,1)),"")</f>
        <v>Bajo - 1</v>
      </c>
      <c r="O20" s="402">
        <f>RIGHT(H20,1)*RIGHT(M20,1)</f>
        <v>1</v>
      </c>
    </row>
    <row r="21" spans="1:16" ht="30">
      <c r="A21" s="438"/>
      <c r="B21" s="447"/>
      <c r="C21" s="449"/>
      <c r="D21" s="169" t="s">
        <v>473</v>
      </c>
      <c r="E21" s="386"/>
      <c r="F21" s="386"/>
      <c r="G21" s="441"/>
      <c r="H21" s="383"/>
      <c r="I21" s="159" t="s">
        <v>290</v>
      </c>
      <c r="J21" s="162" t="s">
        <v>291</v>
      </c>
      <c r="K21" s="159" t="str">
        <f>IFERROR(CONCATENATE(INDEX('8- Políticas de Administración '!$B$16:$F$53,MATCH('5- Identificación de Riesgos'!J21,'8- Políticas de Administración '!$C$16:$C$54,0),1)," - ",L21),"")</f>
        <v>Leve - 1</v>
      </c>
      <c r="L21" s="194">
        <f>IFERROR(VLOOKUP(INDEX('8- Políticas de Administración '!$B$16:$F$63,MATCH('5- Identificación de Riesgos'!J21,'8- Políticas de Administración '!$C$16:$C$64,0),1),'8- Políticas de Administración '!$B$16:$F$64,5,FALSE),"")</f>
        <v>1</v>
      </c>
      <c r="M21" s="386"/>
      <c r="N21" s="389"/>
      <c r="O21" s="402"/>
    </row>
    <row r="22" spans="1:16" ht="30">
      <c r="A22" s="438"/>
      <c r="B22" s="447"/>
      <c r="C22" s="449"/>
      <c r="D22" s="169" t="s">
        <v>474</v>
      </c>
      <c r="E22" s="386"/>
      <c r="F22" s="386"/>
      <c r="G22" s="441"/>
      <c r="H22" s="383"/>
      <c r="I22" s="159"/>
      <c r="J22" s="162"/>
      <c r="K22" s="159" t="str">
        <f>IFERROR(CONCATENATE(INDEX('8- Políticas de Administración '!$B$16:$F$53,MATCH('5- Identificación de Riesgos'!J22,'8- Políticas de Administración '!$C$16:$C$54,0),1)," - ",L22),"")</f>
        <v/>
      </c>
      <c r="L22" s="194" t="str">
        <f>IFERROR(VLOOKUP(INDEX('8- Políticas de Administración '!$B$16:$F$63,MATCH('5- Identificación de Riesgos'!J22,'8- Políticas de Administración '!$C$16:$C$64,0),1),'8- Políticas de Administración '!$B$16:$F$64,5,FALSE),"")</f>
        <v/>
      </c>
      <c r="M22" s="386"/>
      <c r="N22" s="389"/>
      <c r="O22" s="402"/>
    </row>
    <row r="23" spans="1:16" ht="30">
      <c r="A23" s="438"/>
      <c r="B23" s="447"/>
      <c r="C23" s="449"/>
      <c r="D23" s="170" t="s">
        <v>475</v>
      </c>
      <c r="E23" s="386"/>
      <c r="F23" s="386"/>
      <c r="G23" s="441"/>
      <c r="H23" s="383"/>
      <c r="I23" s="159"/>
      <c r="J23" s="162"/>
      <c r="K23" s="159" t="str">
        <f>IFERROR(CONCATENATE(INDEX('8- Políticas de Administración '!$B$16:$F$53,MATCH('5- Identificación de Riesgos'!J23,'8- Políticas de Administración '!$C$16:$C$54,0),1)," - ",L23),"")</f>
        <v/>
      </c>
      <c r="L23" s="194" t="str">
        <f>IFERROR(VLOOKUP(INDEX('8- Políticas de Administración '!$B$16:$F$63,MATCH('5- Identificación de Riesgos'!J23,'8- Políticas de Administración '!$C$16:$C$64,0),1),'8- Políticas de Administración '!$B$16:$F$64,5,FALSE),"")</f>
        <v/>
      </c>
      <c r="M23" s="386"/>
      <c r="N23" s="389"/>
      <c r="O23" s="402"/>
    </row>
    <row r="24" spans="1:16">
      <c r="A24" s="438"/>
      <c r="B24" s="447"/>
      <c r="C24" s="449"/>
      <c r="D24" s="172" t="s">
        <v>476</v>
      </c>
      <c r="E24" s="386"/>
      <c r="F24" s="386"/>
      <c r="G24" s="441"/>
      <c r="H24" s="383"/>
      <c r="I24" s="159"/>
      <c r="J24" s="162"/>
      <c r="K24" s="159" t="str">
        <f>IFERROR(CONCATENATE(INDEX('8- Políticas de Administración '!$B$16:$F$53,MATCH('5- Identificación de Riesgos'!J24,'8- Políticas de Administración '!$C$16:$C$54,0),1)," - ",L24),"")</f>
        <v/>
      </c>
      <c r="L24" s="194" t="str">
        <f>IFERROR(VLOOKUP(INDEX('8- Políticas de Administración '!$B$16:$F$63,MATCH('5- Identificación de Riesgos'!J24,'8- Políticas de Administración '!$C$16:$C$64,0),1),'8- Políticas de Administración '!$B$16:$F$64,5,FALSE),"")</f>
        <v/>
      </c>
      <c r="M24" s="386"/>
      <c r="N24" s="389"/>
      <c r="O24" s="402"/>
    </row>
    <row r="25" spans="1:16">
      <c r="A25" s="438"/>
      <c r="B25" s="447"/>
      <c r="C25" s="449"/>
      <c r="D25" s="172"/>
      <c r="E25" s="386"/>
      <c r="F25" s="386"/>
      <c r="G25" s="441"/>
      <c r="H25" s="383"/>
      <c r="I25" s="159"/>
      <c r="J25" s="162"/>
      <c r="K25" s="159" t="str">
        <f>IFERROR(CONCATENATE(INDEX('8- Políticas de Administración '!$B$16:$F$53,MATCH('5- Identificación de Riesgos'!J25,'8- Políticas de Administración '!$C$16:$C$54,0),1)," - ",L25),"")</f>
        <v/>
      </c>
      <c r="L25" s="194" t="str">
        <f>IFERROR(VLOOKUP(INDEX('8- Políticas de Administración '!$B$16:$F$63,MATCH('5- Identificación de Riesgos'!J25,'8- Políticas de Administración '!$C$16:$C$64,0),1),'8- Políticas de Administración '!$B$16:$F$64,5,FALSE),"")</f>
        <v/>
      </c>
      <c r="M25" s="386"/>
      <c r="N25" s="389"/>
      <c r="O25" s="402"/>
    </row>
    <row r="26" spans="1:16">
      <c r="A26" s="438"/>
      <c r="B26" s="447"/>
      <c r="C26" s="449"/>
      <c r="D26" s="169"/>
      <c r="E26" s="386"/>
      <c r="F26" s="386"/>
      <c r="G26" s="441"/>
      <c r="H26" s="383"/>
      <c r="I26" s="159"/>
      <c r="J26" s="162"/>
      <c r="K26" s="159" t="str">
        <f>IFERROR(CONCATENATE(INDEX('8- Políticas de Administración '!$B$16:$F$53,MATCH('5- Identificación de Riesgos'!J26,'8- Políticas de Administración '!$C$16:$C$54,0),1)," - ",L26),"")</f>
        <v/>
      </c>
      <c r="L26" s="194" t="str">
        <f>IFERROR(VLOOKUP(INDEX('8- Políticas de Administración '!$B$16:$F$63,MATCH('5- Identificación de Riesgos'!J26,'8- Políticas de Administración '!$C$16:$C$64,0),1),'8- Políticas de Administración '!$B$16:$F$64,5,FALSE),"")</f>
        <v/>
      </c>
      <c r="M26" s="386"/>
      <c r="N26" s="389"/>
      <c r="O26" s="402"/>
    </row>
    <row r="27" spans="1:16">
      <c r="A27" s="438"/>
      <c r="B27" s="447"/>
      <c r="C27" s="449"/>
      <c r="D27" s="169"/>
      <c r="E27" s="386"/>
      <c r="F27" s="386"/>
      <c r="G27" s="441"/>
      <c r="H27" s="383"/>
      <c r="I27" s="159"/>
      <c r="J27" s="162"/>
      <c r="K27" s="159" t="str">
        <f>IFERROR(CONCATENATE(INDEX('8- Políticas de Administración '!$B$16:$F$53,MATCH('5- Identificación de Riesgos'!J27,'8- Políticas de Administración '!$C$16:$C$54,0),1)," - ",L27),"")</f>
        <v/>
      </c>
      <c r="L27" s="194" t="str">
        <f>IFERROR(VLOOKUP(INDEX('8- Políticas de Administración '!$B$16:$F$63,MATCH('5- Identificación de Riesgos'!J27,'8- Políticas de Administración '!$C$16:$C$64,0),1),'8- Políticas de Administración '!$B$16:$F$64,5,FALSE),"")</f>
        <v/>
      </c>
      <c r="M27" s="386"/>
      <c r="N27" s="389"/>
      <c r="O27" s="402"/>
    </row>
    <row r="28" spans="1:16">
      <c r="A28" s="438"/>
      <c r="B28" s="447"/>
      <c r="C28" s="449"/>
      <c r="D28" s="169"/>
      <c r="E28" s="386"/>
      <c r="F28" s="386"/>
      <c r="G28" s="441"/>
      <c r="H28" s="383"/>
      <c r="I28" s="159"/>
      <c r="J28" s="162"/>
      <c r="K28" s="159" t="str">
        <f>IFERROR(CONCATENATE(INDEX('8- Políticas de Administración '!$B$16:$F$53,MATCH('5- Identificación de Riesgos'!J28,'8- Políticas de Administración '!$C$16:$C$54,0),1)," - ",L28),"")</f>
        <v/>
      </c>
      <c r="L28" s="194" t="str">
        <f>IFERROR(VLOOKUP(INDEX('8- Políticas de Administración '!$B$16:$F$63,MATCH('5- Identificación de Riesgos'!J28,'8- Políticas de Administración '!$C$16:$C$64,0),1),'8- Políticas de Administración '!$B$16:$F$64,5,FALSE),"")</f>
        <v/>
      </c>
      <c r="M28" s="386"/>
      <c r="N28" s="389"/>
      <c r="O28" s="402"/>
    </row>
    <row r="29" spans="1:16" ht="15.75" thickBot="1">
      <c r="A29" s="439"/>
      <c r="B29" s="447"/>
      <c r="C29" s="450"/>
      <c r="D29" s="171"/>
      <c r="E29" s="387"/>
      <c r="F29" s="387"/>
      <c r="G29" s="442"/>
      <c r="H29" s="384"/>
      <c r="I29" s="160"/>
      <c r="J29" s="163"/>
      <c r="K29" s="160" t="str">
        <f>IFERROR(CONCATENATE(INDEX('8- Políticas de Administración '!$B$16:$F$53,MATCH('5- Identificación de Riesgos'!J29,'8- Políticas de Administración '!$C$16:$C$54,0),1)," - ",L29),"")</f>
        <v/>
      </c>
      <c r="L29" s="195" t="str">
        <f>IFERROR(VLOOKUP(INDEX('8- Políticas de Administración '!$B$16:$F$63,MATCH('5- Identificación de Riesgos'!J29,'8- Políticas de Administración '!$C$16:$C$64,0),1),'8- Políticas de Administración '!$B$16:$F$64,5,FALSE),"")</f>
        <v/>
      </c>
      <c r="M29" s="387"/>
      <c r="N29" s="390"/>
      <c r="O29" s="402"/>
    </row>
    <row r="30" spans="1:16" ht="93" customHeight="1">
      <c r="A30" s="458">
        <v>3</v>
      </c>
      <c r="B30" s="394" t="s">
        <v>478</v>
      </c>
      <c r="C30" s="385" t="s">
        <v>479</v>
      </c>
      <c r="D30" s="278" t="s">
        <v>480</v>
      </c>
      <c r="E30" s="385">
        <v>200</v>
      </c>
      <c r="F30" s="385">
        <v>0</v>
      </c>
      <c r="G30" s="408">
        <v>0</v>
      </c>
      <c r="H30" s="409" t="str">
        <f>CONCATENATE(IF(G30&lt;='[3]8-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 - ",VLOOKUP(IF(G30&lt;='[3]8-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valida"))))),'[3]8- Políticas de Administración '!$B$6:$F$10,5,FALSE))</f>
        <v>Muy Baja - 1</v>
      </c>
      <c r="I30" s="272" t="s">
        <v>288</v>
      </c>
      <c r="J30" s="175" t="s">
        <v>295</v>
      </c>
      <c r="K30" s="272" t="str">
        <f>IFERROR(CONCATENATE(INDEX('[3]8- Políticas de Administración '!$B$16:$F$53,MATCH('[3]5- Identificación de Riesgos'!J30,'[3]8- Políticas de Administración '!$C$16:$C$54,0),1)," - ",L30),"")</f>
        <v>Menor - 2</v>
      </c>
      <c r="L30" s="193">
        <f>IFERROR(VLOOKUP(INDEX('[3]8- Políticas de Administración '!$B$16:$F$63,MATCH('[3]5- Identificación de Riesgos'!J30,'[3]8- Políticas de Administración '!$C$16:$C$64,0),1),'[3]8- Políticas de Administración '!$B$16:$F$64,5,FALSE),"")</f>
        <v>2</v>
      </c>
      <c r="M30" s="385" t="str">
        <f>IFERROR(CONCATENATE(INDEX('[3]8- Políticas de Administración '!$B$16:$F$53,MATCH(ROUND(AVERAGE(L30:L39),0),'[3]8- Políticas de Administración '!$F$16:$F$53,0),1)," - ",ROUND(AVERAGE(L30:L39),0)),"")</f>
        <v>Moderado - 3</v>
      </c>
      <c r="N30" s="388" t="str">
        <f>IFERROR(CONCATENATE(VLOOKUP((LEFT(H30,LEN(H30)-4)&amp;LEFT(M30,LEN(M30)-4)),'[3]9- Matriz de Calor '!$D$18:$E$42,2,0)," - ",RIGHT(H30,1)*RIGHT(M30,1)),"")</f>
        <v>Moderado - 3</v>
      </c>
      <c r="O30" s="402">
        <f>RIGHT(H30,1)*RIGHT(M30,1)</f>
        <v>3</v>
      </c>
    </row>
    <row r="31" spans="1:16" ht="30">
      <c r="A31" s="459"/>
      <c r="B31" s="394"/>
      <c r="C31" s="386"/>
      <c r="D31" s="278" t="s">
        <v>481</v>
      </c>
      <c r="E31" s="386"/>
      <c r="F31" s="386"/>
      <c r="G31" s="380"/>
      <c r="H31" s="383"/>
      <c r="I31" s="273"/>
      <c r="J31" s="276"/>
      <c r="K31" s="273" t="str">
        <f>IFERROR(CONCATENATE(INDEX('[3]8- Políticas de Administración '!$B$16:$F$53,MATCH('[3]5- Identificación de Riesgos'!J31,'[3]8- Políticas de Administración '!$C$16:$C$54,0),1)," - ",L31),"")</f>
        <v/>
      </c>
      <c r="L31" s="194" t="str">
        <f>IFERROR(VLOOKUP(INDEX('[3]8- Políticas de Administración '!$B$16:$F$63,MATCH('[3]5- Identificación de Riesgos'!J31,'[3]8- Políticas de Administración '!$C$16:$C$64,0),1),'[3]8- Políticas de Administración '!$B$16:$F$64,5,FALSE),"")</f>
        <v/>
      </c>
      <c r="M31" s="386"/>
      <c r="N31" s="389"/>
      <c r="O31" s="402"/>
    </row>
    <row r="32" spans="1:16" ht="30">
      <c r="A32" s="459"/>
      <c r="B32" s="394"/>
      <c r="C32" s="386"/>
      <c r="D32" s="279" t="s">
        <v>482</v>
      </c>
      <c r="E32" s="386"/>
      <c r="F32" s="386"/>
      <c r="G32" s="380"/>
      <c r="H32" s="383"/>
      <c r="I32" s="273"/>
      <c r="J32" s="276"/>
      <c r="K32" s="273" t="str">
        <f>IFERROR(CONCATENATE(INDEX('[3]8- Políticas de Administración '!$B$16:$F$53,MATCH('[3]5- Identificación de Riesgos'!J32,'[3]8- Políticas de Administración '!$C$16:$C$54,0),1)," - ",L32),"")</f>
        <v>Moderado - 3</v>
      </c>
      <c r="L32" s="194">
        <f>IFERROR(VLOOKUP(INDEX('[3]8- Políticas de Administración '!$B$16:$F$63,MATCH('[3]5- Identificación de Riesgos'!J32,'[3]8- Políticas de Administración '!$C$16:$C$64,0),1),'[3]8- Políticas de Administración '!$B$16:$F$64,5,FALSE),"")</f>
        <v>3</v>
      </c>
      <c r="M32" s="386"/>
      <c r="N32" s="389"/>
      <c r="O32" s="402"/>
    </row>
    <row r="33" spans="1:15" ht="28.5">
      <c r="A33" s="459"/>
      <c r="B33" s="394"/>
      <c r="C33" s="386"/>
      <c r="D33" s="173" t="s">
        <v>483</v>
      </c>
      <c r="E33" s="386"/>
      <c r="F33" s="386"/>
      <c r="G33" s="380"/>
      <c r="H33" s="383"/>
      <c r="I33" s="273"/>
      <c r="J33" s="276"/>
      <c r="K33" s="273" t="str">
        <f>IFERROR(CONCATENATE(INDEX('[3]8- Políticas de Administración '!$B$16:$F$53,MATCH('[3]5- Identificación de Riesgos'!J33,'[3]8- Políticas de Administración '!$C$16:$C$54,0),1)," - ",L33),"")</f>
        <v/>
      </c>
      <c r="L33" s="194" t="str">
        <f>IFERROR(VLOOKUP(INDEX('[3]8- Políticas de Administración '!$B$16:$F$63,MATCH('[3]5- Identificación de Riesgos'!J33,'[3]8- Políticas de Administración '!$C$16:$C$64,0),1),'[3]8- Políticas de Administración '!$B$16:$F$64,5,FALSE),"")</f>
        <v/>
      </c>
      <c r="M33" s="386"/>
      <c r="N33" s="389"/>
      <c r="O33" s="402"/>
    </row>
    <row r="34" spans="1:15" ht="28.5">
      <c r="A34" s="459"/>
      <c r="B34" s="394"/>
      <c r="C34" s="386"/>
      <c r="D34" s="174" t="s">
        <v>484</v>
      </c>
      <c r="E34" s="386"/>
      <c r="F34" s="386"/>
      <c r="G34" s="380"/>
      <c r="H34" s="383"/>
      <c r="I34" s="273"/>
      <c r="J34" s="276"/>
      <c r="K34" s="273" t="str">
        <f>IFERROR(CONCATENATE(INDEX('[3]8- Políticas de Administración '!$B$16:$F$53,MATCH('[3]5- Identificación de Riesgos'!J34,'[3]8- Políticas de Administración '!$C$16:$C$54,0),1)," - ",L34),"")</f>
        <v/>
      </c>
      <c r="L34" s="194" t="str">
        <f>IFERROR(VLOOKUP(INDEX('[3]8- Políticas de Administración '!$B$16:$F$63,MATCH('[3]5- Identificación de Riesgos'!J34,'[3]8- Políticas de Administración '!$C$16:$C$64,0),1),'[3]8- Políticas de Administración '!$B$16:$F$64,5,FALSE),"")</f>
        <v/>
      </c>
      <c r="M34" s="386"/>
      <c r="N34" s="389"/>
      <c r="O34" s="402"/>
    </row>
    <row r="35" spans="1:15">
      <c r="A35" s="459"/>
      <c r="B35" s="394"/>
      <c r="C35" s="386"/>
      <c r="D35" s="169"/>
      <c r="E35" s="386"/>
      <c r="F35" s="386"/>
      <c r="G35" s="380"/>
      <c r="H35" s="383"/>
      <c r="I35" s="273"/>
      <c r="J35" s="276"/>
      <c r="K35" s="273" t="str">
        <f>IFERROR(CONCATENATE(INDEX('[3]8- Políticas de Administración '!$B$16:$F$53,MATCH('[3]5- Identificación de Riesgos'!J35,'[3]8- Políticas de Administración '!$C$16:$C$54,0),1)," - ",L35),"")</f>
        <v/>
      </c>
      <c r="L35" s="194" t="str">
        <f>IFERROR(VLOOKUP(INDEX('[3]8- Políticas de Administración '!$B$16:$F$63,MATCH('[3]5- Identificación de Riesgos'!J35,'[3]8- Políticas de Administración '!$C$16:$C$64,0),1),'[3]8- Políticas de Administración '!$B$16:$F$64,5,FALSE),"")</f>
        <v/>
      </c>
      <c r="M35" s="386"/>
      <c r="N35" s="389"/>
      <c r="O35" s="402"/>
    </row>
    <row r="36" spans="1:15">
      <c r="A36" s="459"/>
      <c r="B36" s="394"/>
      <c r="C36" s="386"/>
      <c r="D36" s="169"/>
      <c r="E36" s="386"/>
      <c r="F36" s="386"/>
      <c r="G36" s="380"/>
      <c r="H36" s="383"/>
      <c r="I36" s="273"/>
      <c r="J36" s="276"/>
      <c r="K36" s="273" t="str">
        <f>IFERROR(CONCATENATE(INDEX('[3]8- Políticas de Administración '!$B$16:$F$53,MATCH('[3]5- Identificación de Riesgos'!J36,'[3]8- Políticas de Administración '!$C$16:$C$54,0),1)," - ",L36),"")</f>
        <v/>
      </c>
      <c r="L36" s="194" t="str">
        <f>IFERROR(VLOOKUP(INDEX('[3]8- Políticas de Administración '!$B$16:$F$63,MATCH('[3]5- Identificación de Riesgos'!J36,'[3]8- Políticas de Administración '!$C$16:$C$64,0),1),'[3]8- Políticas de Administración '!$B$16:$F$64,5,FALSE),"")</f>
        <v/>
      </c>
      <c r="M36" s="386"/>
      <c r="N36" s="389"/>
      <c r="O36" s="402"/>
    </row>
    <row r="37" spans="1:15">
      <c r="A37" s="459"/>
      <c r="B37" s="394"/>
      <c r="C37" s="386"/>
      <c r="D37" s="169"/>
      <c r="E37" s="386"/>
      <c r="F37" s="386"/>
      <c r="G37" s="380"/>
      <c r="H37" s="383"/>
      <c r="I37" s="273"/>
      <c r="J37" s="276"/>
      <c r="K37" s="273" t="str">
        <f>IFERROR(CONCATENATE(INDEX('[3]8- Políticas de Administración '!$B$16:$F$53,MATCH('[3]5- Identificación de Riesgos'!J37,'[3]8- Políticas de Administración '!$C$16:$C$54,0),1)," - ",L37),"")</f>
        <v/>
      </c>
      <c r="L37" s="194" t="str">
        <f>IFERROR(VLOOKUP(INDEX('[3]8- Políticas de Administración '!$B$16:$F$63,MATCH('[3]5- Identificación de Riesgos'!J37,'[3]8- Políticas de Administración '!$C$16:$C$64,0),1),'[3]8- Políticas de Administración '!$B$16:$F$64,5,FALSE),"")</f>
        <v/>
      </c>
      <c r="M37" s="386"/>
      <c r="N37" s="389"/>
      <c r="O37" s="402"/>
    </row>
    <row r="38" spans="1:15">
      <c r="A38" s="459"/>
      <c r="B38" s="394"/>
      <c r="C38" s="386"/>
      <c r="D38" s="169"/>
      <c r="E38" s="386"/>
      <c r="F38" s="386"/>
      <c r="G38" s="380"/>
      <c r="H38" s="383"/>
      <c r="I38" s="273"/>
      <c r="J38" s="276"/>
      <c r="K38" s="273" t="str">
        <f>IFERROR(CONCATENATE(INDEX('[3]8- Políticas de Administración '!$B$16:$F$53,MATCH('[3]5- Identificación de Riesgos'!J38,'[3]8- Políticas de Administración '!$C$16:$C$54,0),1)," - ",L38),"")</f>
        <v/>
      </c>
      <c r="L38" s="194" t="str">
        <f>IFERROR(VLOOKUP(INDEX('[3]8- Políticas de Administración '!$B$16:$F$63,MATCH('[3]5- Identificación de Riesgos'!J38,'[3]8- Políticas de Administración '!$C$16:$C$64,0),1),'[3]8- Políticas de Administración '!$B$16:$F$64,5,FALSE),"")</f>
        <v/>
      </c>
      <c r="M38" s="386"/>
      <c r="N38" s="389"/>
      <c r="O38" s="402"/>
    </row>
    <row r="39" spans="1:15" ht="15.75" thickBot="1">
      <c r="A39" s="460"/>
      <c r="B39" s="395"/>
      <c r="C39" s="387"/>
      <c r="D39" s="171"/>
      <c r="E39" s="387"/>
      <c r="F39" s="387"/>
      <c r="G39" s="381"/>
      <c r="H39" s="384"/>
      <c r="I39" s="274"/>
      <c r="J39" s="277"/>
      <c r="K39" s="274" t="str">
        <f>IFERROR(CONCATENATE(INDEX('[3]8- Políticas de Administración '!$B$16:$F$53,MATCH('[3]5- Identificación de Riesgos'!J39,'[3]8- Políticas de Administración '!$C$16:$C$54,0),1)," - ",L39),"")</f>
        <v/>
      </c>
      <c r="L39" s="195" t="str">
        <f>IFERROR(VLOOKUP(INDEX('[3]8- Políticas de Administración '!$B$16:$F$63,MATCH('[3]5- Identificación de Riesgos'!J39,'[3]8- Políticas de Administración '!$C$16:$C$64,0),1),'[3]8- Políticas de Administración '!$B$16:$F$64,5,FALSE),"")</f>
        <v/>
      </c>
      <c r="M39" s="387"/>
      <c r="N39" s="390"/>
      <c r="O39" s="402"/>
    </row>
    <row r="40" spans="1:15" ht="45">
      <c r="A40" s="458">
        <v>4</v>
      </c>
      <c r="B40" s="394" t="s">
        <v>485</v>
      </c>
      <c r="C40" s="385" t="s">
        <v>486</v>
      </c>
      <c r="D40" s="278" t="s">
        <v>487</v>
      </c>
      <c r="E40" s="385">
        <v>1</v>
      </c>
      <c r="F40" s="385">
        <v>0</v>
      </c>
      <c r="G40" s="408">
        <f t="shared" ref="G40" si="0">F40/E40</f>
        <v>0</v>
      </c>
      <c r="H40" s="409" t="str">
        <f>CONCATENATE(IF(G40&lt;='[3]8- Políticas de Administración '!$D$6,'[3]8- Políticas de Administración '!$B$6,IF(G40&lt;='[3]8- Políticas de Administración '!$D$7,'[3]8- Políticas de Administración '!$B$7,IF(G40&lt;='[3]8- Políticas de Administración '!$D$8,'[3]8- Políticas de Administración '!$B$8,IF(G40&lt;='[3]8- Políticas de Administración '!$D$9,'[3]8- Políticas de Administración '!$B$9,IF(G40&lt;='[3]8- Políticas de Administración '!$D$10,'[3]8- Políticas de Administración '!$B$10,"Probabilidad no valida")))))," - ",VLOOKUP(IF(G40&lt;='[3]8- Políticas de Administración '!$D$6,'[3]8- Políticas de Administración '!$B$6,IF(G40&lt;='[3]8- Políticas de Administración '!$D$7,'[3]8- Políticas de Administración '!$B$7,IF(G40&lt;='[3]8- Políticas de Administración '!$D$8,'[3]8- Políticas de Administración '!$B$8,IF(G40&lt;='[3]8- Políticas de Administración '!$D$9,'[3]8- Políticas de Administración '!$B$9,IF(G40&lt;='[3]8- Políticas de Administración '!$D$10,'[3]8- Políticas de Administración '!$B$10,"Probabilidad no valida"))))),'[3]8- Políticas de Administración '!$B$6:$F$10,5,FALSE))</f>
        <v>Muy Baja - 1</v>
      </c>
      <c r="I40" s="272" t="s">
        <v>288</v>
      </c>
      <c r="J40" s="175" t="s">
        <v>295</v>
      </c>
      <c r="K40" s="272" t="str">
        <f>IFERROR(CONCATENATE(INDEX('[3]8- Políticas de Administración '!$B$16:$F$53,MATCH('[3]5- Identificación de Riesgos'!J40,'[3]8- Políticas de Administración '!$C$16:$C$54,0),1)," - ",L40),"")</f>
        <v>Menor - 2</v>
      </c>
      <c r="L40" s="193">
        <f>IFERROR(VLOOKUP(INDEX('[3]8- Políticas de Administración '!$B$16:$F$63,MATCH('[3]5- Identificación de Riesgos'!J40,'[3]8- Políticas de Administración '!$C$16:$C$64,0),1),'[3]8- Políticas de Administración '!$B$16:$F$64,5,FALSE),"")</f>
        <v>2</v>
      </c>
      <c r="M40" s="385" t="str">
        <f>IFERROR(CONCATENATE(INDEX('[3]8- Políticas de Administración '!$B$16:$F$53,MATCH(ROUND(AVERAGE(L40:L49),0),'[3]8- Políticas de Administración '!$F$16:$F$53,0),1)," - ",ROUND(AVERAGE(L40:L49),0)),"")</f>
        <v>Menor - 2</v>
      </c>
      <c r="N40" s="388" t="str">
        <f>IFERROR(CONCATENATE(VLOOKUP((LEFT(H40,LEN(H40)-4)&amp;LEFT(M40,LEN(M40)-4)),'[3]9- Matriz de Calor '!$D$18:$E$42,2,0)," - ",RIGHT(H40,1)*RIGHT(M40,1)),"")</f>
        <v>Bajo - 2</v>
      </c>
      <c r="O40" s="402">
        <f>RIGHT(H40,1)*RIGHT(M40,1)</f>
        <v>2</v>
      </c>
    </row>
    <row r="41" spans="1:15" ht="30">
      <c r="A41" s="459"/>
      <c r="B41" s="394"/>
      <c r="C41" s="386"/>
      <c r="D41" s="278" t="s">
        <v>488</v>
      </c>
      <c r="E41" s="386"/>
      <c r="F41" s="386"/>
      <c r="G41" s="380"/>
      <c r="H41" s="383"/>
      <c r="I41" s="273"/>
      <c r="J41" s="276"/>
      <c r="K41" s="273" t="str">
        <f>IFERROR(CONCATENATE(INDEX('[3]8- Políticas de Administración '!$B$16:$F$53,MATCH('[3]5- Identificación de Riesgos'!J41,'[3]8- Políticas de Administración '!$C$16:$C$54,0),1)," - ",L41),"")</f>
        <v/>
      </c>
      <c r="L41" s="194" t="str">
        <f>IFERROR(VLOOKUP(INDEX('[3]8- Políticas de Administración '!$B$16:$F$63,MATCH('[3]5- Identificación de Riesgos'!J41,'[3]8- Políticas de Administración '!$C$16:$C$64,0),1),'[3]8- Políticas de Administración '!$B$16:$F$64,5,FALSE),"")</f>
        <v/>
      </c>
      <c r="M41" s="386"/>
      <c r="N41" s="389"/>
      <c r="O41" s="402"/>
    </row>
    <row r="42" spans="1:15" ht="30">
      <c r="A42" s="459"/>
      <c r="B42" s="394"/>
      <c r="C42" s="386"/>
      <c r="D42" s="279" t="s">
        <v>489</v>
      </c>
      <c r="E42" s="386"/>
      <c r="F42" s="386"/>
      <c r="G42" s="380"/>
      <c r="H42" s="383"/>
      <c r="I42" s="273"/>
      <c r="J42" s="276"/>
      <c r="K42" s="273" t="str">
        <f>IFERROR(CONCATENATE(INDEX('[3]8- Políticas de Administración '!$B$16:$F$53,MATCH('[3]5- Identificación de Riesgos'!J42,'[3]8- Políticas de Administración '!$C$16:$C$54,0),1)," - ",L42),"")</f>
        <v>Menor - 2</v>
      </c>
      <c r="L42" s="194">
        <f>IFERROR(VLOOKUP(INDEX('[3]8- Políticas de Administración '!$B$16:$F$63,MATCH('[3]5- Identificación de Riesgos'!J42,'[3]8- Políticas de Administración '!$C$16:$C$64,0),1),'[3]8- Políticas de Administración '!$B$16:$F$64,5,FALSE),"")</f>
        <v>2</v>
      </c>
      <c r="M42" s="386"/>
      <c r="N42" s="389"/>
      <c r="O42" s="402"/>
    </row>
    <row r="43" spans="1:15">
      <c r="A43" s="459"/>
      <c r="B43" s="394"/>
      <c r="C43" s="386"/>
      <c r="D43" s="173"/>
      <c r="E43" s="386"/>
      <c r="F43" s="386"/>
      <c r="G43" s="380"/>
      <c r="H43" s="383"/>
      <c r="I43" s="273"/>
      <c r="J43" s="276"/>
      <c r="K43" s="273" t="str">
        <f>IFERROR(CONCATENATE(INDEX('[3]8- Políticas de Administración '!$B$16:$F$53,MATCH('[3]5- Identificación de Riesgos'!J43,'[3]8- Políticas de Administración '!$C$16:$C$54,0),1)," - ",L43),"")</f>
        <v/>
      </c>
      <c r="L43" s="194" t="str">
        <f>IFERROR(VLOOKUP(INDEX('[3]8- Políticas de Administración '!$B$16:$F$63,MATCH('[3]5- Identificación de Riesgos'!J43,'[3]8- Políticas de Administración '!$C$16:$C$64,0),1),'[3]8- Políticas de Administración '!$B$16:$F$64,5,FALSE),"")</f>
        <v/>
      </c>
      <c r="M43" s="386"/>
      <c r="N43" s="389"/>
      <c r="O43" s="402"/>
    </row>
    <row r="44" spans="1:15">
      <c r="A44" s="459"/>
      <c r="B44" s="394"/>
      <c r="C44" s="386"/>
      <c r="D44" s="174"/>
      <c r="E44" s="386"/>
      <c r="F44" s="386"/>
      <c r="G44" s="380"/>
      <c r="H44" s="383"/>
      <c r="I44" s="273"/>
      <c r="J44" s="276"/>
      <c r="K44" s="273" t="str">
        <f>IFERROR(CONCATENATE(INDEX('[3]8- Políticas de Administración '!$B$16:$F$53,MATCH('[3]5- Identificación de Riesgos'!J44,'[3]8- Políticas de Administración '!$C$16:$C$54,0),1)," - ",L44),"")</f>
        <v/>
      </c>
      <c r="L44" s="194" t="str">
        <f>IFERROR(VLOOKUP(INDEX('[3]8- Políticas de Administración '!$B$16:$F$63,MATCH('[3]5- Identificación de Riesgos'!J44,'[3]8- Políticas de Administración '!$C$16:$C$64,0),1),'[3]8- Políticas de Administración '!$B$16:$F$64,5,FALSE),"")</f>
        <v/>
      </c>
      <c r="M44" s="386"/>
      <c r="N44" s="389"/>
      <c r="O44" s="402"/>
    </row>
    <row r="45" spans="1:15">
      <c r="A45" s="459"/>
      <c r="B45" s="394"/>
      <c r="C45" s="386"/>
      <c r="D45" s="169"/>
      <c r="E45" s="386"/>
      <c r="F45" s="386"/>
      <c r="G45" s="380"/>
      <c r="H45" s="383"/>
      <c r="I45" s="273"/>
      <c r="J45" s="276"/>
      <c r="K45" s="273" t="str">
        <f>IFERROR(CONCATENATE(INDEX('[3]8- Políticas de Administración '!$B$16:$F$53,MATCH('[3]5- Identificación de Riesgos'!J45,'[3]8- Políticas de Administración '!$C$16:$C$54,0),1)," - ",L45),"")</f>
        <v/>
      </c>
      <c r="L45" s="194" t="str">
        <f>IFERROR(VLOOKUP(INDEX('[3]8- Políticas de Administración '!$B$16:$F$63,MATCH('[3]5- Identificación de Riesgos'!J45,'[3]8- Políticas de Administración '!$C$16:$C$64,0),1),'[3]8- Políticas de Administración '!$B$16:$F$64,5,FALSE),"")</f>
        <v/>
      </c>
      <c r="M45" s="386"/>
      <c r="N45" s="389"/>
      <c r="O45" s="402"/>
    </row>
    <row r="46" spans="1:15">
      <c r="A46" s="459"/>
      <c r="B46" s="394"/>
      <c r="C46" s="386"/>
      <c r="D46" s="169"/>
      <c r="E46" s="386"/>
      <c r="F46" s="386"/>
      <c r="G46" s="380"/>
      <c r="H46" s="383"/>
      <c r="I46" s="273"/>
      <c r="J46" s="276"/>
      <c r="K46" s="273" t="str">
        <f>IFERROR(CONCATENATE(INDEX('[3]8- Políticas de Administración '!$B$16:$F$53,MATCH('[3]5- Identificación de Riesgos'!J46,'[3]8- Políticas de Administración '!$C$16:$C$54,0),1)," - ",L46),"")</f>
        <v/>
      </c>
      <c r="L46" s="194" t="str">
        <f>IFERROR(VLOOKUP(INDEX('[3]8- Políticas de Administración '!$B$16:$F$63,MATCH('[3]5- Identificación de Riesgos'!J46,'[3]8- Políticas de Administración '!$C$16:$C$64,0),1),'[3]8- Políticas de Administración '!$B$16:$F$64,5,FALSE),"")</f>
        <v/>
      </c>
      <c r="M46" s="386"/>
      <c r="N46" s="389"/>
      <c r="O46" s="402"/>
    </row>
    <row r="47" spans="1:15">
      <c r="A47" s="459"/>
      <c r="B47" s="394"/>
      <c r="C47" s="386"/>
      <c r="D47" s="169"/>
      <c r="E47" s="386"/>
      <c r="F47" s="386"/>
      <c r="G47" s="380"/>
      <c r="H47" s="383"/>
      <c r="I47" s="273"/>
      <c r="J47" s="276"/>
      <c r="K47" s="273" t="str">
        <f>IFERROR(CONCATENATE(INDEX('[3]8- Políticas de Administración '!$B$16:$F$53,MATCH('[3]5- Identificación de Riesgos'!J47,'[3]8- Políticas de Administración '!$C$16:$C$54,0),1)," - ",L47),"")</f>
        <v/>
      </c>
      <c r="L47" s="194" t="str">
        <f>IFERROR(VLOOKUP(INDEX('[3]8- Políticas de Administración '!$B$16:$F$63,MATCH('[3]5- Identificación de Riesgos'!J47,'[3]8- Políticas de Administración '!$C$16:$C$64,0),1),'[3]8- Políticas de Administración '!$B$16:$F$64,5,FALSE),"")</f>
        <v/>
      </c>
      <c r="M47" s="386"/>
      <c r="N47" s="389"/>
      <c r="O47" s="402"/>
    </row>
    <row r="48" spans="1:15">
      <c r="A48" s="459"/>
      <c r="B48" s="394"/>
      <c r="C48" s="386"/>
      <c r="D48" s="169"/>
      <c r="E48" s="386"/>
      <c r="F48" s="386"/>
      <c r="G48" s="380"/>
      <c r="H48" s="383"/>
      <c r="I48" s="273"/>
      <c r="J48" s="276"/>
      <c r="K48" s="273" t="str">
        <f>IFERROR(CONCATENATE(INDEX('[3]8- Políticas de Administración '!$B$16:$F$53,MATCH('[3]5- Identificación de Riesgos'!J48,'[3]8- Políticas de Administración '!$C$16:$C$54,0),1)," - ",L48),"")</f>
        <v/>
      </c>
      <c r="L48" s="194" t="str">
        <f>IFERROR(VLOOKUP(INDEX('[3]8- Políticas de Administración '!$B$16:$F$63,MATCH('[3]5- Identificación de Riesgos'!J48,'[3]8- Políticas de Administración '!$C$16:$C$64,0),1),'[3]8- Políticas de Administración '!$B$16:$F$64,5,FALSE),"")</f>
        <v/>
      </c>
      <c r="M48" s="386"/>
      <c r="N48" s="389"/>
      <c r="O48" s="402"/>
    </row>
    <row r="49" spans="1:257" ht="15.75" thickBot="1">
      <c r="A49" s="460"/>
      <c r="B49" s="395"/>
      <c r="C49" s="387"/>
      <c r="D49" s="171"/>
      <c r="E49" s="387"/>
      <c r="F49" s="387"/>
      <c r="G49" s="381"/>
      <c r="H49" s="384"/>
      <c r="I49" s="274"/>
      <c r="J49" s="277"/>
      <c r="K49" s="274" t="str">
        <f>IFERROR(CONCATENATE(INDEX('[3]8- Políticas de Administración '!$B$16:$F$53,MATCH('[3]5- Identificación de Riesgos'!J49,'[3]8- Políticas de Administración '!$C$16:$C$54,0),1)," - ",L49),"")</f>
        <v/>
      </c>
      <c r="L49" s="195" t="str">
        <f>IFERROR(VLOOKUP(INDEX('[3]8- Políticas de Administración '!$B$16:$F$63,MATCH('[3]5- Identificación de Riesgos'!J49,'[3]8- Políticas de Administración '!$C$16:$C$64,0),1),'[3]8- Políticas de Administración '!$B$16:$F$64,5,FALSE),"")</f>
        <v/>
      </c>
      <c r="M49" s="387"/>
      <c r="N49" s="390"/>
      <c r="O49" s="402"/>
    </row>
    <row r="50" spans="1:257" s="123" customFormat="1" ht="54" customHeight="1">
      <c r="A50" s="457">
        <v>5</v>
      </c>
      <c r="B50" s="394" t="s">
        <v>490</v>
      </c>
      <c r="C50" s="395" t="s">
        <v>491</v>
      </c>
      <c r="D50" s="278" t="s">
        <v>487</v>
      </c>
      <c r="E50" s="395">
        <v>1</v>
      </c>
      <c r="F50" s="395">
        <v>0</v>
      </c>
      <c r="G50" s="379">
        <f t="shared" ref="G50" si="1">F50/E50</f>
        <v>0</v>
      </c>
      <c r="H50" s="382" t="str">
        <f>CONCATENATE(IF(G50&lt;='[3]8- Políticas de Administración '!$D$6,'[3]8- Políticas de Administración '!$B$6,IF(G50&lt;='[3]8- Políticas de Administración '!$D$7,'[3]8- Políticas de Administración '!$B$7,IF(G50&lt;='[3]8- Políticas de Administración '!$D$8,'[3]8- Políticas de Administración '!$B$8,IF(G50&lt;='[3]8- Políticas de Administración '!$D$9,'[3]8- Políticas de Administración '!$B$9,IF(G50&lt;='[3]8- Políticas de Administración '!$D$10,'[3]8- Políticas de Administración '!$B$10,"Probabilidad no valida")))))," - ",VLOOKUP(IF(G50&lt;='[3]8- Políticas de Administración '!$D$6,'[3]8- Políticas de Administración '!$B$6,IF(G50&lt;='[3]8- Políticas de Administración '!$D$7,'[3]8- Políticas de Administración '!$B$7,IF(G50&lt;='[3]8- Políticas de Administración '!$D$8,'[3]8- Políticas de Administración '!$B$8,IF(G50&lt;='[3]8- Políticas de Administración '!$D$9,'[3]8- Políticas de Administración '!$B$9,IF(G50&lt;='[3]8- Políticas de Administración '!$D$10,'[3]8- Políticas de Administración '!$B$10,"Probabilidad no valida"))))),'[3]8- Políticas de Administración '!$B$6:$F$10,5,FALSE))</f>
        <v>Muy Baja - 1</v>
      </c>
      <c r="I50" s="275" t="s">
        <v>288</v>
      </c>
      <c r="J50" s="176" t="s">
        <v>295</v>
      </c>
      <c r="K50" s="272" t="str">
        <f>IFERROR(CONCATENATE(INDEX('[3]8- Políticas de Administración '!$B$16:$F$53,MATCH('[3]5- Identificación de Riesgos'!J50,'[3]8- Políticas de Administración '!$C$16:$C$54,0),1)," - ",L50),"")</f>
        <v>Mayor - 4</v>
      </c>
      <c r="L50" s="193">
        <f>IFERROR(VLOOKUP(INDEX('[3]8- Políticas de Administración '!$B$16:$F$63,MATCH('[3]5- Identificación de Riesgos'!J50,'[3]8- Políticas de Administración '!$C$16:$C$64,0),1),'[3]8- Políticas de Administración '!$B$16:$F$64,5,FALSE),"")</f>
        <v>4</v>
      </c>
      <c r="M50" s="385" t="str">
        <f>IFERROR(CONCATENATE(INDEX('[3]8- Políticas de Administración '!$B$16:$F$53,MATCH(ROUND(AVERAGE(L50:L59),0),'[3]8- Políticas de Administración '!$F$16:$F$53,0),1)," - ",ROUND(AVERAGE(L50:L59),0)),"")</f>
        <v>Mayor - 4</v>
      </c>
      <c r="N50" s="388" t="str">
        <f>IFERROR(CONCATENATE(VLOOKUP((LEFT(H50,LEN(H50)-4)&amp;LEFT(M50,LEN(M50)-4)),'[3]9- Matriz de Calor '!$D$18:$E$42,2,0)," - ",RIGHT(H50,1)*RIGHT(M50,1)),"")</f>
        <v>Alto  - 4</v>
      </c>
      <c r="O50" s="407">
        <f>RIGHT(H50,1)*RIGHT(M50,1)</f>
        <v>4</v>
      </c>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c r="AT50" s="122"/>
      <c r="AU50" s="122"/>
      <c r="AV50" s="122"/>
      <c r="AW50" s="122"/>
      <c r="AX50" s="122"/>
      <c r="AY50" s="122"/>
      <c r="AZ50" s="122"/>
      <c r="BA50" s="122"/>
      <c r="BB50" s="122"/>
      <c r="BC50" s="122"/>
      <c r="BD50" s="122"/>
      <c r="BE50" s="122"/>
      <c r="BF50" s="122"/>
      <c r="BG50" s="122"/>
      <c r="BH50" s="122"/>
      <c r="BI50" s="122"/>
      <c r="BJ50" s="122"/>
      <c r="BK50" s="122"/>
      <c r="BL50" s="122"/>
      <c r="BM50" s="122"/>
      <c r="BN50" s="122"/>
      <c r="BO50" s="122"/>
      <c r="BP50" s="122"/>
      <c r="BQ50" s="122"/>
      <c r="BR50" s="122"/>
      <c r="BS50" s="122"/>
      <c r="BT50" s="122"/>
      <c r="BU50" s="122"/>
      <c r="BV50" s="122"/>
      <c r="BW50" s="122"/>
      <c r="BX50" s="122"/>
      <c r="BY50" s="122"/>
      <c r="BZ50" s="122"/>
      <c r="CA50" s="122"/>
      <c r="CB50" s="122"/>
      <c r="CC50" s="122"/>
      <c r="CD50" s="122"/>
      <c r="CE50" s="122"/>
      <c r="CF50" s="122"/>
      <c r="CG50" s="122"/>
      <c r="CH50" s="122"/>
      <c r="CI50" s="122"/>
      <c r="CJ50" s="122"/>
      <c r="CK50" s="122"/>
      <c r="CL50" s="122"/>
      <c r="CM50" s="122"/>
      <c r="CN50" s="122"/>
      <c r="CO50" s="122"/>
      <c r="CP50" s="122"/>
      <c r="CQ50" s="122"/>
      <c r="CR50" s="122"/>
      <c r="CS50" s="122"/>
      <c r="CT50" s="122"/>
      <c r="CU50" s="122"/>
      <c r="CV50" s="122"/>
      <c r="CW50" s="122"/>
      <c r="CX50" s="122"/>
      <c r="CY50" s="122"/>
      <c r="CZ50" s="122"/>
      <c r="DA50" s="122"/>
      <c r="DB50" s="122"/>
      <c r="DC50" s="122"/>
      <c r="DD50" s="122"/>
      <c r="DE50" s="122"/>
      <c r="DF50" s="122"/>
      <c r="DG50" s="122"/>
      <c r="DH50" s="122"/>
      <c r="DI50" s="122"/>
      <c r="DJ50" s="122"/>
      <c r="DK50" s="122"/>
      <c r="DL50" s="122"/>
      <c r="DM50" s="122"/>
      <c r="DN50" s="122"/>
      <c r="DO50" s="122"/>
      <c r="DP50" s="122"/>
      <c r="DQ50" s="122"/>
      <c r="DR50" s="122"/>
      <c r="DS50" s="122"/>
      <c r="DT50" s="122"/>
      <c r="DU50" s="122"/>
      <c r="DV50" s="122"/>
      <c r="DW50" s="122"/>
      <c r="DX50" s="122"/>
      <c r="DY50" s="122"/>
      <c r="DZ50" s="122"/>
      <c r="EA50" s="122"/>
      <c r="EB50" s="122"/>
      <c r="EC50" s="122"/>
      <c r="ED50" s="122"/>
      <c r="EE50" s="122"/>
      <c r="EF50" s="122"/>
      <c r="EG50" s="122"/>
      <c r="EH50" s="122"/>
      <c r="EI50" s="122"/>
      <c r="EJ50" s="122"/>
      <c r="EK50" s="122"/>
      <c r="EL50" s="122"/>
      <c r="EM50" s="122"/>
      <c r="EN50" s="122"/>
      <c r="EO50" s="122"/>
      <c r="EP50" s="122"/>
      <c r="EQ50" s="122"/>
      <c r="ER50" s="122"/>
      <c r="ES50" s="122"/>
      <c r="ET50" s="122"/>
      <c r="EU50" s="122"/>
      <c r="EV50" s="122"/>
      <c r="EW50" s="122"/>
      <c r="EX50" s="122"/>
      <c r="EY50" s="122"/>
      <c r="EZ50" s="122"/>
      <c r="FA50" s="122"/>
      <c r="FB50" s="122"/>
      <c r="FC50" s="122"/>
      <c r="FD50" s="122"/>
      <c r="FE50" s="122"/>
      <c r="FF50" s="122"/>
      <c r="FG50" s="122"/>
      <c r="FH50" s="122"/>
      <c r="FI50" s="122"/>
      <c r="FJ50" s="122"/>
      <c r="FK50" s="122"/>
      <c r="FL50" s="122"/>
      <c r="FM50" s="122"/>
      <c r="FN50" s="122"/>
      <c r="FO50" s="122"/>
      <c r="FP50" s="122"/>
      <c r="FQ50" s="122"/>
      <c r="FR50" s="122"/>
      <c r="FS50" s="122"/>
      <c r="FT50" s="122"/>
      <c r="FU50" s="122"/>
      <c r="FV50" s="122"/>
      <c r="FW50" s="122"/>
      <c r="FX50" s="122"/>
      <c r="FY50" s="122"/>
      <c r="FZ50" s="122"/>
      <c r="GA50" s="122"/>
      <c r="GB50" s="122"/>
      <c r="GC50" s="122"/>
      <c r="GD50" s="122"/>
      <c r="GE50" s="122"/>
      <c r="GF50" s="122"/>
      <c r="GG50" s="122"/>
      <c r="GH50" s="122"/>
      <c r="GI50" s="122"/>
      <c r="GJ50" s="122"/>
      <c r="GK50" s="122"/>
      <c r="GL50" s="122"/>
      <c r="GM50" s="122"/>
      <c r="GN50" s="122"/>
      <c r="GO50" s="122"/>
      <c r="GP50" s="122"/>
      <c r="GQ50" s="122"/>
      <c r="GR50" s="122"/>
      <c r="GS50" s="122"/>
      <c r="GT50" s="122"/>
      <c r="GU50" s="122"/>
      <c r="GV50" s="122"/>
      <c r="GW50" s="122"/>
      <c r="GX50" s="122"/>
      <c r="GY50" s="122"/>
      <c r="GZ50" s="122"/>
      <c r="HA50" s="122"/>
      <c r="HB50" s="122"/>
      <c r="HC50" s="122"/>
      <c r="HD50" s="122"/>
      <c r="HE50" s="122"/>
      <c r="HF50" s="122"/>
      <c r="HG50" s="122"/>
      <c r="HH50" s="122"/>
      <c r="HI50" s="122"/>
      <c r="HJ50" s="122"/>
      <c r="HK50" s="122"/>
      <c r="HL50" s="122"/>
      <c r="HM50" s="122"/>
      <c r="HN50" s="122"/>
      <c r="HO50" s="122"/>
      <c r="HP50" s="122"/>
      <c r="HQ50" s="122"/>
      <c r="HR50" s="122"/>
      <c r="HS50" s="122"/>
      <c r="HT50" s="122"/>
      <c r="HU50" s="122"/>
      <c r="HV50" s="122"/>
      <c r="HW50" s="122"/>
      <c r="HX50" s="122"/>
      <c r="HY50" s="122"/>
      <c r="HZ50" s="122"/>
      <c r="IA50" s="122"/>
      <c r="IB50" s="122"/>
      <c r="IC50" s="122"/>
      <c r="ID50" s="122"/>
      <c r="IE50" s="122"/>
      <c r="IF50" s="122"/>
      <c r="IG50" s="122"/>
      <c r="IH50" s="122"/>
      <c r="II50" s="122"/>
      <c r="IJ50" s="122"/>
      <c r="IK50" s="122"/>
      <c r="IL50" s="122"/>
      <c r="IM50" s="122"/>
      <c r="IN50" s="122"/>
      <c r="IO50" s="122"/>
      <c r="IP50" s="122"/>
      <c r="IQ50" s="122"/>
      <c r="IR50" s="122"/>
      <c r="IS50" s="122"/>
      <c r="IT50" s="122"/>
      <c r="IU50" s="122"/>
      <c r="IV50" s="122"/>
      <c r="IW50" s="122"/>
    </row>
    <row r="51" spans="1:257" s="123" customFormat="1" ht="30">
      <c r="A51" s="392"/>
      <c r="B51" s="394"/>
      <c r="C51" s="386"/>
      <c r="D51" s="278" t="s">
        <v>488</v>
      </c>
      <c r="E51" s="386"/>
      <c r="F51" s="386"/>
      <c r="G51" s="380"/>
      <c r="H51" s="383"/>
      <c r="I51" s="273"/>
      <c r="J51" s="276"/>
      <c r="K51" s="273" t="str">
        <f>IFERROR(CONCATENATE(INDEX('[3]8- Políticas de Administración '!$B$16:$F$53,MATCH('[3]5- Identificación de Riesgos'!J51,'[3]8- Políticas de Administración '!$C$16:$C$54,0),1)," - ",L51),"")</f>
        <v/>
      </c>
      <c r="L51" s="194" t="str">
        <f>IFERROR(VLOOKUP(INDEX('[3]8- Políticas de Administración '!$B$16:$F$63,MATCH('[3]5- Identificación de Riesgos'!J51,'[3]8- Políticas de Administración '!$C$16:$C$64,0),1),'[3]8- Políticas de Administración '!$B$16:$F$64,5,FALSE),"")</f>
        <v/>
      </c>
      <c r="M51" s="386"/>
      <c r="N51" s="389"/>
      <c r="O51" s="407"/>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c r="IN51" s="122"/>
      <c r="IO51" s="122"/>
      <c r="IP51" s="122"/>
      <c r="IQ51" s="122"/>
      <c r="IR51" s="122"/>
      <c r="IS51" s="122"/>
      <c r="IT51" s="122"/>
      <c r="IU51" s="122"/>
      <c r="IV51" s="122"/>
      <c r="IW51" s="122"/>
    </row>
    <row r="52" spans="1:257" s="123" customFormat="1" ht="30">
      <c r="A52" s="392"/>
      <c r="B52" s="394"/>
      <c r="C52" s="386"/>
      <c r="D52" s="279" t="s">
        <v>492</v>
      </c>
      <c r="E52" s="386"/>
      <c r="F52" s="386"/>
      <c r="G52" s="380"/>
      <c r="H52" s="383"/>
      <c r="I52" s="273"/>
      <c r="J52" s="276"/>
      <c r="K52" s="273" t="str">
        <f>IFERROR(CONCATENATE(INDEX('[3]8- Políticas de Administración '!$B$16:$F$53,MATCH('[3]5- Identificación de Riesgos'!J52,'[3]8- Políticas de Administración '!$C$16:$C$54,0),1)," - ",L52),"")</f>
        <v/>
      </c>
      <c r="L52" s="194" t="str">
        <f>IFERROR(VLOOKUP(INDEX('[3]8- Políticas de Administración '!$B$16:$F$63,MATCH('[3]5- Identificación de Riesgos'!J52,'[3]8- Políticas de Administración '!$C$16:$C$64,0),1),'[3]8- Políticas de Administración '!$B$16:$F$64,5,FALSE),"")</f>
        <v/>
      </c>
      <c r="M52" s="386"/>
      <c r="N52" s="389"/>
      <c r="O52" s="407"/>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c r="AT52" s="122"/>
      <c r="AU52" s="122"/>
      <c r="AV52" s="122"/>
      <c r="AW52" s="122"/>
      <c r="AX52" s="122"/>
      <c r="AY52" s="122"/>
      <c r="AZ52" s="122"/>
      <c r="BA52" s="122"/>
      <c r="BB52" s="122"/>
      <c r="BC52" s="122"/>
      <c r="BD52" s="122"/>
      <c r="BE52" s="122"/>
      <c r="BF52" s="122"/>
      <c r="BG52" s="122"/>
      <c r="BH52" s="122"/>
      <c r="BI52" s="122"/>
      <c r="BJ52" s="122"/>
      <c r="BK52" s="122"/>
      <c r="BL52" s="122"/>
      <c r="BM52" s="122"/>
      <c r="BN52" s="122"/>
      <c r="BO52" s="122"/>
      <c r="BP52" s="122"/>
      <c r="BQ52" s="122"/>
      <c r="BR52" s="122"/>
      <c r="BS52" s="122"/>
      <c r="BT52" s="122"/>
      <c r="BU52" s="122"/>
      <c r="BV52" s="122"/>
      <c r="BW52" s="122"/>
      <c r="BX52" s="122"/>
      <c r="BY52" s="122"/>
      <c r="BZ52" s="122"/>
      <c r="CA52" s="122"/>
      <c r="CB52" s="122"/>
      <c r="CC52" s="122"/>
      <c r="CD52" s="122"/>
      <c r="CE52" s="122"/>
      <c r="CF52" s="122"/>
      <c r="CG52" s="122"/>
      <c r="CH52" s="122"/>
      <c r="CI52" s="122"/>
      <c r="CJ52" s="122"/>
      <c r="CK52" s="122"/>
      <c r="CL52" s="122"/>
      <c r="CM52" s="122"/>
      <c r="CN52" s="122"/>
      <c r="CO52" s="122"/>
      <c r="CP52" s="122"/>
      <c r="CQ52" s="122"/>
      <c r="CR52" s="122"/>
      <c r="CS52" s="122"/>
      <c r="CT52" s="122"/>
      <c r="CU52" s="122"/>
      <c r="CV52" s="122"/>
      <c r="CW52" s="122"/>
      <c r="CX52" s="122"/>
      <c r="CY52" s="122"/>
      <c r="CZ52" s="122"/>
      <c r="DA52" s="122"/>
      <c r="DB52" s="122"/>
      <c r="DC52" s="122"/>
      <c r="DD52" s="122"/>
      <c r="DE52" s="122"/>
      <c r="DF52" s="122"/>
      <c r="DG52" s="122"/>
      <c r="DH52" s="122"/>
      <c r="DI52" s="122"/>
      <c r="DJ52" s="122"/>
      <c r="DK52" s="122"/>
      <c r="DL52" s="122"/>
      <c r="DM52" s="122"/>
      <c r="DN52" s="122"/>
      <c r="DO52" s="122"/>
      <c r="DP52" s="122"/>
      <c r="DQ52" s="122"/>
      <c r="DR52" s="122"/>
      <c r="DS52" s="122"/>
      <c r="DT52" s="122"/>
      <c r="DU52" s="122"/>
      <c r="DV52" s="122"/>
      <c r="DW52" s="122"/>
      <c r="DX52" s="122"/>
      <c r="DY52" s="122"/>
      <c r="DZ52" s="122"/>
      <c r="EA52" s="122"/>
      <c r="EB52" s="122"/>
      <c r="EC52" s="122"/>
      <c r="ED52" s="122"/>
      <c r="EE52" s="122"/>
      <c r="EF52" s="122"/>
      <c r="EG52" s="122"/>
      <c r="EH52" s="122"/>
      <c r="EI52" s="122"/>
      <c r="EJ52" s="122"/>
      <c r="EK52" s="122"/>
      <c r="EL52" s="122"/>
      <c r="EM52" s="122"/>
      <c r="EN52" s="122"/>
      <c r="EO52" s="122"/>
      <c r="EP52" s="122"/>
      <c r="EQ52" s="122"/>
      <c r="ER52" s="122"/>
      <c r="ES52" s="122"/>
      <c r="ET52" s="122"/>
      <c r="EU52" s="122"/>
      <c r="EV52" s="122"/>
      <c r="EW52" s="122"/>
      <c r="EX52" s="122"/>
      <c r="EY52" s="122"/>
      <c r="EZ52" s="122"/>
      <c r="FA52" s="122"/>
      <c r="FB52" s="122"/>
      <c r="FC52" s="122"/>
      <c r="FD52" s="122"/>
      <c r="FE52" s="122"/>
      <c r="FF52" s="122"/>
      <c r="FG52" s="122"/>
      <c r="FH52" s="122"/>
      <c r="FI52" s="122"/>
      <c r="FJ52" s="122"/>
      <c r="FK52" s="122"/>
      <c r="FL52" s="122"/>
      <c r="FM52" s="122"/>
      <c r="FN52" s="122"/>
      <c r="FO52" s="122"/>
      <c r="FP52" s="122"/>
      <c r="FQ52" s="122"/>
      <c r="FR52" s="122"/>
      <c r="FS52" s="122"/>
      <c r="FT52" s="122"/>
      <c r="FU52" s="122"/>
      <c r="FV52" s="122"/>
      <c r="FW52" s="122"/>
      <c r="FX52" s="122"/>
      <c r="FY52" s="122"/>
      <c r="FZ52" s="122"/>
      <c r="GA52" s="122"/>
      <c r="GB52" s="122"/>
      <c r="GC52" s="122"/>
      <c r="GD52" s="122"/>
      <c r="GE52" s="122"/>
      <c r="GF52" s="122"/>
      <c r="GG52" s="122"/>
      <c r="GH52" s="122"/>
      <c r="GI52" s="122"/>
      <c r="GJ52" s="122"/>
      <c r="GK52" s="122"/>
      <c r="GL52" s="122"/>
      <c r="GM52" s="122"/>
      <c r="GN52" s="122"/>
      <c r="GO52" s="122"/>
      <c r="GP52" s="122"/>
      <c r="GQ52" s="122"/>
      <c r="GR52" s="122"/>
      <c r="GS52" s="122"/>
      <c r="GT52" s="122"/>
      <c r="GU52" s="122"/>
      <c r="GV52" s="122"/>
      <c r="GW52" s="122"/>
      <c r="GX52" s="122"/>
      <c r="GY52" s="122"/>
      <c r="GZ52" s="122"/>
      <c r="HA52" s="122"/>
      <c r="HB52" s="122"/>
      <c r="HC52" s="122"/>
      <c r="HD52" s="122"/>
      <c r="HE52" s="122"/>
      <c r="HF52" s="122"/>
      <c r="HG52" s="122"/>
      <c r="HH52" s="122"/>
      <c r="HI52" s="122"/>
      <c r="HJ52" s="122"/>
      <c r="HK52" s="122"/>
      <c r="HL52" s="122"/>
      <c r="HM52" s="122"/>
      <c r="HN52" s="122"/>
      <c r="HO52" s="122"/>
      <c r="HP52" s="122"/>
      <c r="HQ52" s="122"/>
      <c r="HR52" s="122"/>
      <c r="HS52" s="122"/>
      <c r="HT52" s="122"/>
      <c r="HU52" s="122"/>
      <c r="HV52" s="122"/>
      <c r="HW52" s="122"/>
      <c r="HX52" s="122"/>
      <c r="HY52" s="122"/>
      <c r="HZ52" s="122"/>
      <c r="IA52" s="122"/>
      <c r="IB52" s="122"/>
      <c r="IC52" s="122"/>
      <c r="ID52" s="122"/>
      <c r="IE52" s="122"/>
      <c r="IF52" s="122"/>
      <c r="IG52" s="122"/>
      <c r="IH52" s="122"/>
      <c r="II52" s="122"/>
      <c r="IJ52" s="122"/>
      <c r="IK52" s="122"/>
      <c r="IL52" s="122"/>
      <c r="IM52" s="122"/>
      <c r="IN52" s="122"/>
      <c r="IO52" s="122"/>
      <c r="IP52" s="122"/>
      <c r="IQ52" s="122"/>
      <c r="IR52" s="122"/>
      <c r="IS52" s="122"/>
      <c r="IT52" s="122"/>
      <c r="IU52" s="122"/>
      <c r="IV52" s="122"/>
      <c r="IW52" s="122"/>
    </row>
    <row r="53" spans="1:257" s="123" customFormat="1">
      <c r="A53" s="392"/>
      <c r="B53" s="394"/>
      <c r="C53" s="386"/>
      <c r="D53" s="169"/>
      <c r="E53" s="386"/>
      <c r="F53" s="386"/>
      <c r="G53" s="380"/>
      <c r="H53" s="383"/>
      <c r="I53" s="273"/>
      <c r="J53" s="276"/>
      <c r="K53" s="273" t="str">
        <f>IFERROR(CONCATENATE(INDEX('[3]8- Políticas de Administración '!$B$16:$F$53,MATCH('[3]5- Identificación de Riesgos'!J53,'[3]8- Políticas de Administración '!$C$16:$C$54,0),1)," - ",L53),"")</f>
        <v/>
      </c>
      <c r="L53" s="194" t="str">
        <f>IFERROR(VLOOKUP(INDEX('[3]8- Políticas de Administración '!$B$16:$F$63,MATCH('[3]5- Identificación de Riesgos'!J53,'[3]8- Políticas de Administración '!$C$16:$C$64,0),1),'[3]8- Políticas de Administración '!$B$16:$F$64,5,FALSE),"")</f>
        <v/>
      </c>
      <c r="M53" s="386"/>
      <c r="N53" s="389"/>
      <c r="O53" s="407"/>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c r="IN53" s="122"/>
      <c r="IO53" s="122"/>
      <c r="IP53" s="122"/>
      <c r="IQ53" s="122"/>
      <c r="IR53" s="122"/>
      <c r="IS53" s="122"/>
      <c r="IT53" s="122"/>
      <c r="IU53" s="122"/>
      <c r="IV53" s="122"/>
      <c r="IW53" s="122"/>
    </row>
    <row r="54" spans="1:257" s="123" customFormat="1">
      <c r="A54" s="392"/>
      <c r="B54" s="394"/>
      <c r="C54" s="386"/>
      <c r="D54" s="169"/>
      <c r="E54" s="386"/>
      <c r="F54" s="386"/>
      <c r="G54" s="380"/>
      <c r="H54" s="383"/>
      <c r="I54" s="273"/>
      <c r="J54" s="276"/>
      <c r="K54" s="273" t="str">
        <f>IFERROR(CONCATENATE(INDEX('[3]8- Políticas de Administración '!$B$16:$F$53,MATCH('[3]5- Identificación de Riesgos'!J54,'[3]8- Políticas de Administración '!$C$16:$C$54,0),1)," - ",L54),"")</f>
        <v/>
      </c>
      <c r="L54" s="194" t="str">
        <f>IFERROR(VLOOKUP(INDEX('[3]8- Políticas de Administración '!$B$16:$F$63,MATCH('[3]5- Identificación de Riesgos'!J54,'[3]8- Políticas de Administración '!$C$16:$C$64,0),1),'[3]8- Políticas de Administración '!$B$16:$F$64,5,FALSE),"")</f>
        <v/>
      </c>
      <c r="M54" s="386"/>
      <c r="N54" s="389"/>
      <c r="O54" s="407"/>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c r="AT54" s="122"/>
      <c r="AU54" s="122"/>
      <c r="AV54" s="122"/>
      <c r="AW54" s="122"/>
      <c r="AX54" s="122"/>
      <c r="AY54" s="122"/>
      <c r="AZ54" s="122"/>
      <c r="BA54" s="122"/>
      <c r="BB54" s="122"/>
      <c r="BC54" s="122"/>
      <c r="BD54" s="122"/>
      <c r="BE54" s="122"/>
      <c r="BF54" s="122"/>
      <c r="BG54" s="122"/>
      <c r="BH54" s="122"/>
      <c r="BI54" s="122"/>
      <c r="BJ54" s="122"/>
      <c r="BK54" s="122"/>
      <c r="BL54" s="122"/>
      <c r="BM54" s="122"/>
      <c r="BN54" s="122"/>
      <c r="BO54" s="122"/>
      <c r="BP54" s="122"/>
      <c r="BQ54" s="122"/>
      <c r="BR54" s="122"/>
      <c r="BS54" s="122"/>
      <c r="BT54" s="122"/>
      <c r="BU54" s="122"/>
      <c r="BV54" s="122"/>
      <c r="BW54" s="122"/>
      <c r="BX54" s="122"/>
      <c r="BY54" s="122"/>
      <c r="BZ54" s="122"/>
      <c r="CA54" s="122"/>
      <c r="CB54" s="122"/>
      <c r="CC54" s="122"/>
      <c r="CD54" s="122"/>
      <c r="CE54" s="122"/>
      <c r="CF54" s="122"/>
      <c r="CG54" s="122"/>
      <c r="CH54" s="122"/>
      <c r="CI54" s="122"/>
      <c r="CJ54" s="122"/>
      <c r="CK54" s="122"/>
      <c r="CL54" s="122"/>
      <c r="CM54" s="122"/>
      <c r="CN54" s="122"/>
      <c r="CO54" s="122"/>
      <c r="CP54" s="122"/>
      <c r="CQ54" s="122"/>
      <c r="CR54" s="122"/>
      <c r="CS54" s="122"/>
      <c r="CT54" s="122"/>
      <c r="CU54" s="122"/>
      <c r="CV54" s="122"/>
      <c r="CW54" s="122"/>
      <c r="CX54" s="122"/>
      <c r="CY54" s="122"/>
      <c r="CZ54" s="122"/>
      <c r="DA54" s="122"/>
      <c r="DB54" s="122"/>
      <c r="DC54" s="122"/>
      <c r="DD54" s="122"/>
      <c r="DE54" s="122"/>
      <c r="DF54" s="122"/>
      <c r="DG54" s="122"/>
      <c r="DH54" s="122"/>
      <c r="DI54" s="122"/>
      <c r="DJ54" s="122"/>
      <c r="DK54" s="122"/>
      <c r="DL54" s="122"/>
      <c r="DM54" s="122"/>
      <c r="DN54" s="122"/>
      <c r="DO54" s="122"/>
      <c r="DP54" s="122"/>
      <c r="DQ54" s="122"/>
      <c r="DR54" s="122"/>
      <c r="DS54" s="122"/>
      <c r="DT54" s="122"/>
      <c r="DU54" s="122"/>
      <c r="DV54" s="122"/>
      <c r="DW54" s="122"/>
      <c r="DX54" s="122"/>
      <c r="DY54" s="122"/>
      <c r="DZ54" s="122"/>
      <c r="EA54" s="122"/>
      <c r="EB54" s="122"/>
      <c r="EC54" s="122"/>
      <c r="ED54" s="122"/>
      <c r="EE54" s="122"/>
      <c r="EF54" s="122"/>
      <c r="EG54" s="122"/>
      <c r="EH54" s="122"/>
      <c r="EI54" s="122"/>
      <c r="EJ54" s="122"/>
      <c r="EK54" s="122"/>
      <c r="EL54" s="122"/>
      <c r="EM54" s="122"/>
      <c r="EN54" s="122"/>
      <c r="EO54" s="122"/>
      <c r="EP54" s="122"/>
      <c r="EQ54" s="122"/>
      <c r="ER54" s="122"/>
      <c r="ES54" s="122"/>
      <c r="ET54" s="122"/>
      <c r="EU54" s="122"/>
      <c r="EV54" s="122"/>
      <c r="EW54" s="122"/>
      <c r="EX54" s="122"/>
      <c r="EY54" s="122"/>
      <c r="EZ54" s="122"/>
      <c r="FA54" s="122"/>
      <c r="FB54" s="122"/>
      <c r="FC54" s="122"/>
      <c r="FD54" s="122"/>
      <c r="FE54" s="122"/>
      <c r="FF54" s="122"/>
      <c r="FG54" s="122"/>
      <c r="FH54" s="122"/>
      <c r="FI54" s="122"/>
      <c r="FJ54" s="122"/>
      <c r="FK54" s="122"/>
      <c r="FL54" s="122"/>
      <c r="FM54" s="122"/>
      <c r="FN54" s="122"/>
      <c r="FO54" s="122"/>
      <c r="FP54" s="122"/>
      <c r="FQ54" s="122"/>
      <c r="FR54" s="122"/>
      <c r="FS54" s="122"/>
      <c r="FT54" s="122"/>
      <c r="FU54" s="122"/>
      <c r="FV54" s="122"/>
      <c r="FW54" s="122"/>
      <c r="FX54" s="122"/>
      <c r="FY54" s="122"/>
      <c r="FZ54" s="122"/>
      <c r="GA54" s="122"/>
      <c r="GB54" s="122"/>
      <c r="GC54" s="122"/>
      <c r="GD54" s="122"/>
      <c r="GE54" s="122"/>
      <c r="GF54" s="122"/>
      <c r="GG54" s="122"/>
      <c r="GH54" s="122"/>
      <c r="GI54" s="122"/>
      <c r="GJ54" s="122"/>
      <c r="GK54" s="122"/>
      <c r="GL54" s="122"/>
      <c r="GM54" s="122"/>
      <c r="GN54" s="122"/>
      <c r="GO54" s="122"/>
      <c r="GP54" s="122"/>
      <c r="GQ54" s="122"/>
      <c r="GR54" s="122"/>
      <c r="GS54" s="122"/>
      <c r="GT54" s="122"/>
      <c r="GU54" s="122"/>
      <c r="GV54" s="122"/>
      <c r="GW54" s="122"/>
      <c r="GX54" s="122"/>
      <c r="GY54" s="122"/>
      <c r="GZ54" s="122"/>
      <c r="HA54" s="122"/>
      <c r="HB54" s="122"/>
      <c r="HC54" s="122"/>
      <c r="HD54" s="122"/>
      <c r="HE54" s="122"/>
      <c r="HF54" s="122"/>
      <c r="HG54" s="122"/>
      <c r="HH54" s="122"/>
      <c r="HI54" s="122"/>
      <c r="HJ54" s="122"/>
      <c r="HK54" s="122"/>
      <c r="HL54" s="122"/>
      <c r="HM54" s="122"/>
      <c r="HN54" s="122"/>
      <c r="HO54" s="122"/>
      <c r="HP54" s="122"/>
      <c r="HQ54" s="122"/>
      <c r="HR54" s="122"/>
      <c r="HS54" s="122"/>
      <c r="HT54" s="122"/>
      <c r="HU54" s="122"/>
      <c r="HV54" s="122"/>
      <c r="HW54" s="122"/>
      <c r="HX54" s="122"/>
      <c r="HY54" s="122"/>
      <c r="HZ54" s="122"/>
      <c r="IA54" s="122"/>
      <c r="IB54" s="122"/>
      <c r="IC54" s="122"/>
      <c r="ID54" s="122"/>
      <c r="IE54" s="122"/>
      <c r="IF54" s="122"/>
      <c r="IG54" s="122"/>
      <c r="IH54" s="122"/>
      <c r="II54" s="122"/>
      <c r="IJ54" s="122"/>
      <c r="IK54" s="122"/>
      <c r="IL54" s="122"/>
      <c r="IM54" s="122"/>
      <c r="IN54" s="122"/>
      <c r="IO54" s="122"/>
      <c r="IP54" s="122"/>
      <c r="IQ54" s="122"/>
      <c r="IR54" s="122"/>
      <c r="IS54" s="122"/>
      <c r="IT54" s="122"/>
      <c r="IU54" s="122"/>
      <c r="IV54" s="122"/>
      <c r="IW54" s="122"/>
    </row>
    <row r="55" spans="1:257" s="123" customFormat="1">
      <c r="A55" s="392"/>
      <c r="B55" s="394"/>
      <c r="C55" s="386"/>
      <c r="D55" s="169"/>
      <c r="E55" s="386"/>
      <c r="F55" s="386"/>
      <c r="G55" s="380"/>
      <c r="H55" s="383"/>
      <c r="I55" s="273"/>
      <c r="J55" s="276"/>
      <c r="K55" s="273" t="str">
        <f>IFERROR(CONCATENATE(INDEX('[3]8- Políticas de Administración '!$B$16:$F$53,MATCH('[3]5- Identificación de Riesgos'!J55,'[3]8- Políticas de Administración '!$C$16:$C$54,0),1)," - ",L55),"")</f>
        <v/>
      </c>
      <c r="L55" s="194" t="str">
        <f>IFERROR(VLOOKUP(INDEX('[3]8- Políticas de Administración '!$B$16:$F$63,MATCH('[3]5- Identificación de Riesgos'!J55,'[3]8- Políticas de Administración '!$C$16:$C$64,0),1),'[3]8- Políticas de Administración '!$B$16:$F$64,5,FALSE),"")</f>
        <v/>
      </c>
      <c r="M55" s="386"/>
      <c r="N55" s="389"/>
      <c r="O55" s="407"/>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c r="IN55" s="122"/>
      <c r="IO55" s="122"/>
      <c r="IP55" s="122"/>
      <c r="IQ55" s="122"/>
      <c r="IR55" s="122"/>
      <c r="IS55" s="122"/>
      <c r="IT55" s="122"/>
      <c r="IU55" s="122"/>
      <c r="IV55" s="122"/>
      <c r="IW55" s="122"/>
    </row>
    <row r="56" spans="1:257" s="123" customFormat="1">
      <c r="A56" s="392"/>
      <c r="B56" s="394"/>
      <c r="C56" s="386"/>
      <c r="D56" s="169"/>
      <c r="E56" s="386"/>
      <c r="F56" s="386"/>
      <c r="G56" s="380"/>
      <c r="H56" s="383"/>
      <c r="I56" s="273"/>
      <c r="J56" s="276"/>
      <c r="K56" s="273" t="str">
        <f>IFERROR(CONCATENATE(INDEX('[3]8- Políticas de Administración '!$B$16:$F$53,MATCH('[3]5- Identificación de Riesgos'!J56,'[3]8- Políticas de Administración '!$C$16:$C$54,0),1)," - ",L56),"")</f>
        <v/>
      </c>
      <c r="L56" s="194" t="str">
        <f>IFERROR(VLOOKUP(INDEX('[3]8- Políticas de Administración '!$B$16:$F$63,MATCH('[3]5- Identificación de Riesgos'!J56,'[3]8- Políticas de Administración '!$C$16:$C$64,0),1),'[3]8- Políticas de Administración '!$B$16:$F$64,5,FALSE),"")</f>
        <v/>
      </c>
      <c r="M56" s="386"/>
      <c r="N56" s="389"/>
      <c r="O56" s="407"/>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c r="BR56" s="122"/>
      <c r="BS56" s="122"/>
      <c r="BT56" s="122"/>
      <c r="BU56" s="122"/>
      <c r="BV56" s="122"/>
      <c r="BW56" s="122"/>
      <c r="BX56" s="122"/>
      <c r="BY56" s="122"/>
      <c r="BZ56" s="122"/>
      <c r="CA56" s="122"/>
      <c r="CB56" s="122"/>
      <c r="CC56" s="122"/>
      <c r="CD56" s="122"/>
      <c r="CE56" s="122"/>
      <c r="CF56" s="122"/>
      <c r="CG56" s="122"/>
      <c r="CH56" s="122"/>
      <c r="CI56" s="122"/>
      <c r="CJ56" s="122"/>
      <c r="CK56" s="122"/>
      <c r="CL56" s="122"/>
      <c r="CM56" s="122"/>
      <c r="CN56" s="122"/>
      <c r="CO56" s="122"/>
      <c r="CP56" s="122"/>
      <c r="CQ56" s="122"/>
      <c r="CR56" s="122"/>
      <c r="CS56" s="122"/>
      <c r="CT56" s="122"/>
      <c r="CU56" s="122"/>
      <c r="CV56" s="122"/>
      <c r="CW56" s="122"/>
      <c r="CX56" s="122"/>
      <c r="CY56" s="122"/>
      <c r="CZ56" s="122"/>
      <c r="DA56" s="122"/>
      <c r="DB56" s="122"/>
      <c r="DC56" s="122"/>
      <c r="DD56" s="122"/>
      <c r="DE56" s="122"/>
      <c r="DF56" s="122"/>
      <c r="DG56" s="122"/>
      <c r="DH56" s="122"/>
      <c r="DI56" s="122"/>
      <c r="DJ56" s="122"/>
      <c r="DK56" s="122"/>
      <c r="DL56" s="122"/>
      <c r="DM56" s="122"/>
      <c r="DN56" s="122"/>
      <c r="DO56" s="122"/>
      <c r="DP56" s="122"/>
      <c r="DQ56" s="122"/>
      <c r="DR56" s="122"/>
      <c r="DS56" s="122"/>
      <c r="DT56" s="122"/>
      <c r="DU56" s="122"/>
      <c r="DV56" s="122"/>
      <c r="DW56" s="122"/>
      <c r="DX56" s="122"/>
      <c r="DY56" s="122"/>
      <c r="DZ56" s="122"/>
      <c r="EA56" s="122"/>
      <c r="EB56" s="122"/>
      <c r="EC56" s="122"/>
      <c r="ED56" s="122"/>
      <c r="EE56" s="122"/>
      <c r="EF56" s="122"/>
      <c r="EG56" s="122"/>
      <c r="EH56" s="122"/>
      <c r="EI56" s="122"/>
      <c r="EJ56" s="122"/>
      <c r="EK56" s="122"/>
      <c r="EL56" s="122"/>
      <c r="EM56" s="122"/>
      <c r="EN56" s="122"/>
      <c r="EO56" s="122"/>
      <c r="EP56" s="122"/>
      <c r="EQ56" s="122"/>
      <c r="ER56" s="122"/>
      <c r="ES56" s="122"/>
      <c r="ET56" s="122"/>
      <c r="EU56" s="122"/>
      <c r="EV56" s="122"/>
      <c r="EW56" s="122"/>
      <c r="EX56" s="122"/>
      <c r="EY56" s="122"/>
      <c r="EZ56" s="122"/>
      <c r="FA56" s="122"/>
      <c r="FB56" s="122"/>
      <c r="FC56" s="122"/>
      <c r="FD56" s="122"/>
      <c r="FE56" s="122"/>
      <c r="FF56" s="122"/>
      <c r="FG56" s="122"/>
      <c r="FH56" s="122"/>
      <c r="FI56" s="122"/>
      <c r="FJ56" s="122"/>
      <c r="FK56" s="122"/>
      <c r="FL56" s="122"/>
      <c r="FM56" s="122"/>
      <c r="FN56" s="122"/>
      <c r="FO56" s="122"/>
      <c r="FP56" s="122"/>
      <c r="FQ56" s="122"/>
      <c r="FR56" s="122"/>
      <c r="FS56" s="122"/>
      <c r="FT56" s="122"/>
      <c r="FU56" s="122"/>
      <c r="FV56" s="122"/>
      <c r="FW56" s="122"/>
      <c r="FX56" s="122"/>
      <c r="FY56" s="122"/>
      <c r="FZ56" s="122"/>
      <c r="GA56" s="122"/>
      <c r="GB56" s="122"/>
      <c r="GC56" s="122"/>
      <c r="GD56" s="122"/>
      <c r="GE56" s="122"/>
      <c r="GF56" s="122"/>
      <c r="GG56" s="122"/>
      <c r="GH56" s="122"/>
      <c r="GI56" s="122"/>
      <c r="GJ56" s="122"/>
      <c r="GK56" s="122"/>
      <c r="GL56" s="122"/>
      <c r="GM56" s="122"/>
      <c r="GN56" s="122"/>
      <c r="GO56" s="122"/>
      <c r="GP56" s="122"/>
      <c r="GQ56" s="122"/>
      <c r="GR56" s="122"/>
      <c r="GS56" s="122"/>
      <c r="GT56" s="122"/>
      <c r="GU56" s="122"/>
      <c r="GV56" s="122"/>
      <c r="GW56" s="122"/>
      <c r="GX56" s="122"/>
      <c r="GY56" s="122"/>
      <c r="GZ56" s="122"/>
      <c r="HA56" s="122"/>
      <c r="HB56" s="122"/>
      <c r="HC56" s="122"/>
      <c r="HD56" s="122"/>
      <c r="HE56" s="122"/>
      <c r="HF56" s="122"/>
      <c r="HG56" s="122"/>
      <c r="HH56" s="122"/>
      <c r="HI56" s="122"/>
      <c r="HJ56" s="122"/>
      <c r="HK56" s="122"/>
      <c r="HL56" s="122"/>
      <c r="HM56" s="122"/>
      <c r="HN56" s="122"/>
      <c r="HO56" s="122"/>
      <c r="HP56" s="122"/>
      <c r="HQ56" s="122"/>
      <c r="HR56" s="122"/>
      <c r="HS56" s="122"/>
      <c r="HT56" s="122"/>
      <c r="HU56" s="122"/>
      <c r="HV56" s="122"/>
      <c r="HW56" s="122"/>
      <c r="HX56" s="122"/>
      <c r="HY56" s="122"/>
      <c r="HZ56" s="122"/>
      <c r="IA56" s="122"/>
      <c r="IB56" s="122"/>
      <c r="IC56" s="122"/>
      <c r="ID56" s="122"/>
      <c r="IE56" s="122"/>
      <c r="IF56" s="122"/>
      <c r="IG56" s="122"/>
      <c r="IH56" s="122"/>
      <c r="II56" s="122"/>
      <c r="IJ56" s="122"/>
      <c r="IK56" s="122"/>
      <c r="IL56" s="122"/>
      <c r="IM56" s="122"/>
      <c r="IN56" s="122"/>
      <c r="IO56" s="122"/>
      <c r="IP56" s="122"/>
      <c r="IQ56" s="122"/>
      <c r="IR56" s="122"/>
      <c r="IS56" s="122"/>
      <c r="IT56" s="122"/>
      <c r="IU56" s="122"/>
      <c r="IV56" s="122"/>
      <c r="IW56" s="122"/>
    </row>
    <row r="57" spans="1:257" s="123" customFormat="1">
      <c r="A57" s="392"/>
      <c r="B57" s="394"/>
      <c r="C57" s="386"/>
      <c r="D57" s="169"/>
      <c r="E57" s="386"/>
      <c r="F57" s="386"/>
      <c r="G57" s="380"/>
      <c r="H57" s="383"/>
      <c r="I57" s="273"/>
      <c r="J57" s="276"/>
      <c r="K57" s="273" t="str">
        <f>IFERROR(CONCATENATE(INDEX('[3]8- Políticas de Administración '!$B$16:$F$53,MATCH('[3]5- Identificación de Riesgos'!J57,'[3]8- Políticas de Administración '!$C$16:$C$54,0),1)," - ",L57),"")</f>
        <v/>
      </c>
      <c r="L57" s="194" t="str">
        <f>IFERROR(VLOOKUP(INDEX('[3]8- Políticas de Administración '!$B$16:$F$63,MATCH('[3]5- Identificación de Riesgos'!J57,'[3]8- Políticas de Administración '!$C$16:$C$64,0),1),'[3]8- Políticas de Administración '!$B$16:$F$64,5,FALSE),"")</f>
        <v/>
      </c>
      <c r="M57" s="386"/>
      <c r="N57" s="389"/>
      <c r="O57" s="407"/>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c r="IN57" s="122"/>
      <c r="IO57" s="122"/>
      <c r="IP57" s="122"/>
      <c r="IQ57" s="122"/>
      <c r="IR57" s="122"/>
      <c r="IS57" s="122"/>
      <c r="IT57" s="122"/>
      <c r="IU57" s="122"/>
      <c r="IV57" s="122"/>
      <c r="IW57" s="122"/>
    </row>
    <row r="58" spans="1:257" s="123" customFormat="1">
      <c r="A58" s="392"/>
      <c r="B58" s="394"/>
      <c r="C58" s="386"/>
      <c r="D58" s="169"/>
      <c r="E58" s="386"/>
      <c r="F58" s="386"/>
      <c r="G58" s="380"/>
      <c r="H58" s="383"/>
      <c r="I58" s="273"/>
      <c r="J58" s="276"/>
      <c r="K58" s="273" t="str">
        <f>IFERROR(CONCATENATE(INDEX('[3]8- Políticas de Administración '!$B$16:$F$53,MATCH('[3]5- Identificación de Riesgos'!J58,'[3]8- Políticas de Administración '!$C$16:$C$54,0),1)," - ",L58),"")</f>
        <v/>
      </c>
      <c r="L58" s="194" t="str">
        <f>IFERROR(VLOOKUP(INDEX('[3]8- Políticas de Administración '!$B$16:$F$63,MATCH('[3]5- Identificación de Riesgos'!J58,'[3]8- Políticas de Administración '!$C$16:$C$64,0),1),'[3]8- Políticas de Administración '!$B$16:$F$64,5,FALSE),"")</f>
        <v/>
      </c>
      <c r="M58" s="386"/>
      <c r="N58" s="389"/>
      <c r="O58" s="407"/>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c r="AT58" s="122"/>
      <c r="AU58" s="122"/>
      <c r="AV58" s="122"/>
      <c r="AW58" s="122"/>
      <c r="AX58" s="122"/>
      <c r="AY58" s="122"/>
      <c r="AZ58" s="122"/>
      <c r="BA58" s="122"/>
      <c r="BB58" s="122"/>
      <c r="BC58" s="122"/>
      <c r="BD58" s="122"/>
      <c r="BE58" s="122"/>
      <c r="BF58" s="122"/>
      <c r="BG58" s="122"/>
      <c r="BH58" s="122"/>
      <c r="BI58" s="122"/>
      <c r="BJ58" s="122"/>
      <c r="BK58" s="122"/>
      <c r="BL58" s="122"/>
      <c r="BM58" s="122"/>
      <c r="BN58" s="122"/>
      <c r="BO58" s="122"/>
      <c r="BP58" s="122"/>
      <c r="BQ58" s="122"/>
      <c r="BR58" s="122"/>
      <c r="BS58" s="122"/>
      <c r="BT58" s="122"/>
      <c r="BU58" s="122"/>
      <c r="BV58" s="122"/>
      <c r="BW58" s="122"/>
      <c r="BX58" s="122"/>
      <c r="BY58" s="122"/>
      <c r="BZ58" s="122"/>
      <c r="CA58" s="122"/>
      <c r="CB58" s="122"/>
      <c r="CC58" s="122"/>
      <c r="CD58" s="122"/>
      <c r="CE58" s="122"/>
      <c r="CF58" s="122"/>
      <c r="CG58" s="122"/>
      <c r="CH58" s="122"/>
      <c r="CI58" s="122"/>
      <c r="CJ58" s="122"/>
      <c r="CK58" s="122"/>
      <c r="CL58" s="122"/>
      <c r="CM58" s="122"/>
      <c r="CN58" s="122"/>
      <c r="CO58" s="122"/>
      <c r="CP58" s="122"/>
      <c r="CQ58" s="122"/>
      <c r="CR58" s="122"/>
      <c r="CS58" s="122"/>
      <c r="CT58" s="122"/>
      <c r="CU58" s="122"/>
      <c r="CV58" s="122"/>
      <c r="CW58" s="122"/>
      <c r="CX58" s="122"/>
      <c r="CY58" s="122"/>
      <c r="CZ58" s="122"/>
      <c r="DA58" s="122"/>
      <c r="DB58" s="122"/>
      <c r="DC58" s="122"/>
      <c r="DD58" s="122"/>
      <c r="DE58" s="122"/>
      <c r="DF58" s="122"/>
      <c r="DG58" s="122"/>
      <c r="DH58" s="122"/>
      <c r="DI58" s="122"/>
      <c r="DJ58" s="122"/>
      <c r="DK58" s="122"/>
      <c r="DL58" s="122"/>
      <c r="DM58" s="122"/>
      <c r="DN58" s="122"/>
      <c r="DO58" s="122"/>
      <c r="DP58" s="122"/>
      <c r="DQ58" s="122"/>
      <c r="DR58" s="122"/>
      <c r="DS58" s="122"/>
      <c r="DT58" s="122"/>
      <c r="DU58" s="122"/>
      <c r="DV58" s="122"/>
      <c r="DW58" s="122"/>
      <c r="DX58" s="122"/>
      <c r="DY58" s="122"/>
      <c r="DZ58" s="122"/>
      <c r="EA58" s="122"/>
      <c r="EB58" s="122"/>
      <c r="EC58" s="122"/>
      <c r="ED58" s="122"/>
      <c r="EE58" s="122"/>
      <c r="EF58" s="122"/>
      <c r="EG58" s="122"/>
      <c r="EH58" s="122"/>
      <c r="EI58" s="122"/>
      <c r="EJ58" s="122"/>
      <c r="EK58" s="122"/>
      <c r="EL58" s="122"/>
      <c r="EM58" s="122"/>
      <c r="EN58" s="122"/>
      <c r="EO58" s="122"/>
      <c r="EP58" s="122"/>
      <c r="EQ58" s="122"/>
      <c r="ER58" s="122"/>
      <c r="ES58" s="122"/>
      <c r="ET58" s="122"/>
      <c r="EU58" s="122"/>
      <c r="EV58" s="122"/>
      <c r="EW58" s="122"/>
      <c r="EX58" s="122"/>
      <c r="EY58" s="122"/>
      <c r="EZ58" s="122"/>
      <c r="FA58" s="122"/>
      <c r="FB58" s="122"/>
      <c r="FC58" s="122"/>
      <c r="FD58" s="122"/>
      <c r="FE58" s="122"/>
      <c r="FF58" s="122"/>
      <c r="FG58" s="122"/>
      <c r="FH58" s="122"/>
      <c r="FI58" s="122"/>
      <c r="FJ58" s="122"/>
      <c r="FK58" s="122"/>
      <c r="FL58" s="122"/>
      <c r="FM58" s="122"/>
      <c r="FN58" s="122"/>
      <c r="FO58" s="122"/>
      <c r="FP58" s="122"/>
      <c r="FQ58" s="122"/>
      <c r="FR58" s="122"/>
      <c r="FS58" s="122"/>
      <c r="FT58" s="122"/>
      <c r="FU58" s="122"/>
      <c r="FV58" s="122"/>
      <c r="FW58" s="122"/>
      <c r="FX58" s="122"/>
      <c r="FY58" s="122"/>
      <c r="FZ58" s="122"/>
      <c r="GA58" s="122"/>
      <c r="GB58" s="122"/>
      <c r="GC58" s="122"/>
      <c r="GD58" s="122"/>
      <c r="GE58" s="122"/>
      <c r="GF58" s="122"/>
      <c r="GG58" s="122"/>
      <c r="GH58" s="122"/>
      <c r="GI58" s="122"/>
      <c r="GJ58" s="122"/>
      <c r="GK58" s="122"/>
      <c r="GL58" s="122"/>
      <c r="GM58" s="122"/>
      <c r="GN58" s="122"/>
      <c r="GO58" s="122"/>
      <c r="GP58" s="122"/>
      <c r="GQ58" s="122"/>
      <c r="GR58" s="122"/>
      <c r="GS58" s="122"/>
      <c r="GT58" s="122"/>
      <c r="GU58" s="122"/>
      <c r="GV58" s="122"/>
      <c r="GW58" s="122"/>
      <c r="GX58" s="122"/>
      <c r="GY58" s="122"/>
      <c r="GZ58" s="122"/>
      <c r="HA58" s="122"/>
      <c r="HB58" s="122"/>
      <c r="HC58" s="122"/>
      <c r="HD58" s="122"/>
      <c r="HE58" s="122"/>
      <c r="HF58" s="122"/>
      <c r="HG58" s="122"/>
      <c r="HH58" s="122"/>
      <c r="HI58" s="122"/>
      <c r="HJ58" s="122"/>
      <c r="HK58" s="122"/>
      <c r="HL58" s="122"/>
      <c r="HM58" s="122"/>
      <c r="HN58" s="122"/>
      <c r="HO58" s="122"/>
      <c r="HP58" s="122"/>
      <c r="HQ58" s="122"/>
      <c r="HR58" s="122"/>
      <c r="HS58" s="122"/>
      <c r="HT58" s="122"/>
      <c r="HU58" s="122"/>
      <c r="HV58" s="122"/>
      <c r="HW58" s="122"/>
      <c r="HX58" s="122"/>
      <c r="HY58" s="122"/>
      <c r="HZ58" s="122"/>
      <c r="IA58" s="122"/>
      <c r="IB58" s="122"/>
      <c r="IC58" s="122"/>
      <c r="ID58" s="122"/>
      <c r="IE58" s="122"/>
      <c r="IF58" s="122"/>
      <c r="IG58" s="122"/>
      <c r="IH58" s="122"/>
      <c r="II58" s="122"/>
      <c r="IJ58" s="122"/>
      <c r="IK58" s="122"/>
      <c r="IL58" s="122"/>
      <c r="IM58" s="122"/>
      <c r="IN58" s="122"/>
      <c r="IO58" s="122"/>
      <c r="IP58" s="122"/>
      <c r="IQ58" s="122"/>
      <c r="IR58" s="122"/>
      <c r="IS58" s="122"/>
      <c r="IT58" s="122"/>
      <c r="IU58" s="122"/>
      <c r="IV58" s="122"/>
      <c r="IW58" s="122"/>
    </row>
    <row r="59" spans="1:257" s="123" customFormat="1" ht="15.75" thickBot="1">
      <c r="A59" s="393"/>
      <c r="B59" s="395"/>
      <c r="C59" s="387"/>
      <c r="D59" s="171"/>
      <c r="E59" s="387"/>
      <c r="F59" s="387"/>
      <c r="G59" s="381"/>
      <c r="H59" s="384"/>
      <c r="I59" s="274"/>
      <c r="J59" s="277"/>
      <c r="K59" s="273" t="str">
        <f>IFERROR(CONCATENATE(INDEX('[3]8- Políticas de Administración '!$B$16:$F$53,MATCH('[3]5- Identificación de Riesgos'!J59,'[3]8- Políticas de Administración '!$C$16:$C$54,0),1)," - ",L59),"")</f>
        <v/>
      </c>
      <c r="L59" s="195" t="str">
        <f>IFERROR(VLOOKUP(INDEX('[3]8- Políticas de Administración '!$B$16:$F$63,MATCH('[3]5- Identificación de Riesgos'!J59,'[3]8- Políticas de Administración '!$C$16:$C$64,0),1),'[3]8- Políticas de Administración '!$B$16:$F$64,5,FALSE),"")</f>
        <v/>
      </c>
      <c r="M59" s="387"/>
      <c r="N59" s="390"/>
      <c r="O59" s="407"/>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c r="IN59" s="122"/>
      <c r="IO59" s="122"/>
      <c r="IP59" s="122"/>
      <c r="IQ59" s="122"/>
      <c r="IR59" s="122"/>
      <c r="IS59" s="122"/>
      <c r="IT59" s="122"/>
      <c r="IU59" s="122"/>
      <c r="IV59" s="122"/>
      <c r="IW59" s="122"/>
    </row>
    <row r="60" spans="1:257" s="123" customFormat="1">
      <c r="A60" s="457">
        <v>6</v>
      </c>
      <c r="B60" s="394"/>
      <c r="C60" s="385"/>
      <c r="D60" s="198"/>
      <c r="E60" s="385"/>
      <c r="F60" s="385"/>
      <c r="G60" s="408" t="e">
        <f t="shared" ref="G60" si="2">F60/E60</f>
        <v>#DIV/0!</v>
      </c>
      <c r="H60" s="409" t="e">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#DIV/0!</v>
      </c>
      <c r="I60" s="161"/>
      <c r="J60" s="175"/>
      <c r="K60" s="161" t="str">
        <f>IFERROR(CONCATENATE(INDEX('8- Políticas de Administración '!$B$16:$F$53,MATCH('5- Identificación de Riesgos'!J60,'8- Políticas de Administración '!$C$16:$C$54,0),1)," - ",L60),"")</f>
        <v/>
      </c>
      <c r="L60" s="193" t="str">
        <f>IFERROR(VLOOKUP(INDEX('8- Políticas de Administración '!$B$16:$F$63,MATCH('5- Identificación de Riesgos'!J60,'8- Políticas de Administración '!$C$16:$C$64,0),1),'8- Políticas de Administración '!$B$16:$F$64,5,FALSE),"")</f>
        <v/>
      </c>
      <c r="M60" s="385" t="str">
        <f>IFERROR(CONCATENATE(INDEX('8- Políticas de Administración '!$B$16:$F$53,MATCH(ROUND(AVERAGE(L60:L69),0),'8- Políticas de Administración '!$F$16:$F$53,0),1)," - ",ROUND(AVERAGE(L60:L69),0)),"")</f>
        <v/>
      </c>
      <c r="N60" s="388" t="str">
        <f>IFERROR(CONCATENATE(VLOOKUP((LEFT(H60,LEN(H60)-4)&amp;LEFT(M60,LEN(M60)-4)),'9- Matriz de Calor '!$D$18:$E$42,2,0)," - ",RIGHT(H60,1)*RIGHT(M60,1)),"")</f>
        <v/>
      </c>
      <c r="O60" s="407" t="e">
        <f>RIGHT(H60,1)*RIGHT(M60,1)</f>
        <v>#DIV/0!</v>
      </c>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c r="AT60" s="122"/>
      <c r="AU60" s="122"/>
      <c r="AV60" s="122"/>
      <c r="AW60" s="122"/>
      <c r="AX60" s="122"/>
      <c r="AY60" s="122"/>
      <c r="AZ60" s="122"/>
      <c r="BA60" s="122"/>
      <c r="BB60" s="122"/>
      <c r="BC60" s="122"/>
      <c r="BD60" s="122"/>
      <c r="BE60" s="122"/>
      <c r="BF60" s="122"/>
      <c r="BG60" s="122"/>
      <c r="BH60" s="122"/>
      <c r="BI60" s="122"/>
      <c r="BJ60" s="122"/>
      <c r="BK60" s="122"/>
      <c r="BL60" s="122"/>
      <c r="BM60" s="122"/>
      <c r="BN60" s="122"/>
      <c r="BO60" s="122"/>
      <c r="BP60" s="122"/>
      <c r="BQ60" s="122"/>
      <c r="BR60" s="122"/>
      <c r="BS60" s="122"/>
      <c r="BT60" s="122"/>
      <c r="BU60" s="122"/>
      <c r="BV60" s="122"/>
      <c r="BW60" s="122"/>
      <c r="BX60" s="122"/>
      <c r="BY60" s="122"/>
      <c r="BZ60" s="122"/>
      <c r="CA60" s="122"/>
      <c r="CB60" s="122"/>
      <c r="CC60" s="122"/>
      <c r="CD60" s="122"/>
      <c r="CE60" s="122"/>
      <c r="CF60" s="122"/>
      <c r="CG60" s="122"/>
      <c r="CH60" s="122"/>
      <c r="CI60" s="122"/>
      <c r="CJ60" s="122"/>
      <c r="CK60" s="122"/>
      <c r="CL60" s="122"/>
      <c r="CM60" s="122"/>
      <c r="CN60" s="122"/>
      <c r="CO60" s="122"/>
      <c r="CP60" s="122"/>
      <c r="CQ60" s="122"/>
      <c r="CR60" s="122"/>
      <c r="CS60" s="122"/>
      <c r="CT60" s="122"/>
      <c r="CU60" s="122"/>
      <c r="CV60" s="122"/>
      <c r="CW60" s="122"/>
      <c r="CX60" s="122"/>
      <c r="CY60" s="122"/>
      <c r="CZ60" s="122"/>
      <c r="DA60" s="122"/>
      <c r="DB60" s="122"/>
      <c r="DC60" s="122"/>
      <c r="DD60" s="122"/>
      <c r="DE60" s="122"/>
      <c r="DF60" s="122"/>
      <c r="DG60" s="122"/>
      <c r="DH60" s="122"/>
      <c r="DI60" s="122"/>
      <c r="DJ60" s="122"/>
      <c r="DK60" s="122"/>
      <c r="DL60" s="122"/>
      <c r="DM60" s="122"/>
      <c r="DN60" s="122"/>
      <c r="DO60" s="122"/>
      <c r="DP60" s="122"/>
      <c r="DQ60" s="122"/>
      <c r="DR60" s="122"/>
      <c r="DS60" s="122"/>
      <c r="DT60" s="122"/>
      <c r="DU60" s="122"/>
      <c r="DV60" s="122"/>
      <c r="DW60" s="122"/>
      <c r="DX60" s="122"/>
      <c r="DY60" s="122"/>
      <c r="DZ60" s="122"/>
      <c r="EA60" s="122"/>
      <c r="EB60" s="122"/>
      <c r="EC60" s="122"/>
      <c r="ED60" s="122"/>
      <c r="EE60" s="122"/>
      <c r="EF60" s="122"/>
      <c r="EG60" s="122"/>
      <c r="EH60" s="122"/>
      <c r="EI60" s="122"/>
      <c r="EJ60" s="122"/>
      <c r="EK60" s="122"/>
      <c r="EL60" s="122"/>
      <c r="EM60" s="122"/>
      <c r="EN60" s="122"/>
      <c r="EO60" s="122"/>
      <c r="EP60" s="122"/>
      <c r="EQ60" s="122"/>
      <c r="ER60" s="122"/>
      <c r="ES60" s="122"/>
      <c r="ET60" s="122"/>
      <c r="EU60" s="122"/>
      <c r="EV60" s="122"/>
      <c r="EW60" s="122"/>
      <c r="EX60" s="122"/>
      <c r="EY60" s="122"/>
      <c r="EZ60" s="122"/>
      <c r="FA60" s="122"/>
      <c r="FB60" s="122"/>
      <c r="FC60" s="122"/>
      <c r="FD60" s="122"/>
      <c r="FE60" s="122"/>
      <c r="FF60" s="122"/>
      <c r="FG60" s="122"/>
      <c r="FH60" s="122"/>
      <c r="FI60" s="122"/>
      <c r="FJ60" s="122"/>
      <c r="FK60" s="122"/>
      <c r="FL60" s="122"/>
      <c r="FM60" s="122"/>
      <c r="FN60" s="122"/>
      <c r="FO60" s="122"/>
      <c r="FP60" s="122"/>
      <c r="FQ60" s="122"/>
      <c r="FR60" s="122"/>
      <c r="FS60" s="122"/>
      <c r="FT60" s="122"/>
      <c r="FU60" s="122"/>
      <c r="FV60" s="122"/>
      <c r="FW60" s="122"/>
      <c r="FX60" s="122"/>
      <c r="FY60" s="122"/>
      <c r="FZ60" s="122"/>
      <c r="GA60" s="122"/>
      <c r="GB60" s="122"/>
      <c r="GC60" s="122"/>
      <c r="GD60" s="122"/>
      <c r="GE60" s="122"/>
      <c r="GF60" s="122"/>
      <c r="GG60" s="122"/>
      <c r="GH60" s="122"/>
      <c r="GI60" s="122"/>
      <c r="GJ60" s="122"/>
      <c r="GK60" s="122"/>
      <c r="GL60" s="122"/>
      <c r="GM60" s="122"/>
      <c r="GN60" s="122"/>
      <c r="GO60" s="122"/>
      <c r="GP60" s="122"/>
      <c r="GQ60" s="122"/>
      <c r="GR60" s="122"/>
      <c r="GS60" s="122"/>
      <c r="GT60" s="122"/>
      <c r="GU60" s="122"/>
      <c r="GV60" s="122"/>
      <c r="GW60" s="122"/>
      <c r="GX60" s="122"/>
      <c r="GY60" s="122"/>
      <c r="GZ60" s="122"/>
      <c r="HA60" s="122"/>
      <c r="HB60" s="122"/>
      <c r="HC60" s="122"/>
      <c r="HD60" s="122"/>
      <c r="HE60" s="122"/>
      <c r="HF60" s="122"/>
      <c r="HG60" s="122"/>
      <c r="HH60" s="122"/>
      <c r="HI60" s="122"/>
      <c r="HJ60" s="122"/>
      <c r="HK60" s="122"/>
      <c r="HL60" s="122"/>
      <c r="HM60" s="122"/>
      <c r="HN60" s="122"/>
      <c r="HO60" s="122"/>
      <c r="HP60" s="122"/>
      <c r="HQ60" s="122"/>
      <c r="HR60" s="122"/>
      <c r="HS60" s="122"/>
      <c r="HT60" s="122"/>
      <c r="HU60" s="122"/>
      <c r="HV60" s="122"/>
      <c r="HW60" s="122"/>
      <c r="HX60" s="122"/>
      <c r="HY60" s="122"/>
      <c r="HZ60" s="122"/>
      <c r="IA60" s="122"/>
      <c r="IB60" s="122"/>
      <c r="IC60" s="122"/>
      <c r="ID60" s="122"/>
      <c r="IE60" s="122"/>
      <c r="IF60" s="122"/>
      <c r="IG60" s="122"/>
      <c r="IH60" s="122"/>
      <c r="II60" s="122"/>
      <c r="IJ60" s="122"/>
      <c r="IK60" s="122"/>
      <c r="IL60" s="122"/>
      <c r="IM60" s="122"/>
      <c r="IN60" s="122"/>
      <c r="IO60" s="122"/>
      <c r="IP60" s="122"/>
      <c r="IQ60" s="122"/>
      <c r="IR60" s="122"/>
      <c r="IS60" s="122"/>
      <c r="IT60" s="122"/>
      <c r="IU60" s="122"/>
      <c r="IV60" s="122"/>
      <c r="IW60" s="122"/>
    </row>
    <row r="61" spans="1:257" s="123" customFormat="1">
      <c r="A61" s="392"/>
      <c r="B61" s="394"/>
      <c r="C61" s="386"/>
      <c r="D61" s="198"/>
      <c r="E61" s="386"/>
      <c r="F61" s="386"/>
      <c r="G61" s="380"/>
      <c r="H61" s="383"/>
      <c r="I61" s="159"/>
      <c r="J61" s="162"/>
      <c r="K61" s="159" t="str">
        <f>IFERROR(CONCATENATE(INDEX('8- Políticas de Administración '!$B$16:$F$53,MATCH('5- Identificación de Riesgos'!J61,'8- Políticas de Administración '!$C$16:$C$54,0),1)," - ",L61),"")</f>
        <v/>
      </c>
      <c r="L61" s="194" t="str">
        <f>IFERROR(VLOOKUP(INDEX('8- Políticas de Administración '!$B$16:$F$63,MATCH('5- Identificación de Riesgos'!J61,'8- Políticas de Administración '!$C$16:$C$64,0),1),'8- Políticas de Administración '!$B$16:$F$64,5,FALSE),"")</f>
        <v/>
      </c>
      <c r="M61" s="386"/>
      <c r="N61" s="389"/>
      <c r="O61" s="407"/>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c r="IN61" s="122"/>
      <c r="IO61" s="122"/>
      <c r="IP61" s="122"/>
      <c r="IQ61" s="122"/>
      <c r="IR61" s="122"/>
      <c r="IS61" s="122"/>
      <c r="IT61" s="122"/>
      <c r="IU61" s="122"/>
      <c r="IV61" s="122"/>
      <c r="IW61" s="122"/>
    </row>
    <row r="62" spans="1:257" s="123" customFormat="1">
      <c r="A62" s="392"/>
      <c r="B62" s="394"/>
      <c r="C62" s="386"/>
      <c r="D62" s="199"/>
      <c r="E62" s="386"/>
      <c r="F62" s="386"/>
      <c r="G62" s="380"/>
      <c r="H62" s="383"/>
      <c r="I62" s="159"/>
      <c r="J62" s="162"/>
      <c r="K62" s="159" t="str">
        <f>IFERROR(CONCATENATE(INDEX('8- Políticas de Administración '!$B$16:$F$53,MATCH('5- Identificación de Riesgos'!J62,'8- Políticas de Administración '!$C$16:$C$54,0),1)," - ",L62),"")</f>
        <v/>
      </c>
      <c r="L62" s="194" t="str">
        <f>IFERROR(VLOOKUP(INDEX('8- Políticas de Administración '!$B$16:$F$63,MATCH('5- Identificación de Riesgos'!J62,'8- Políticas de Administración '!$C$16:$C$64,0),1),'8- Políticas de Administración '!$B$16:$F$64,5,FALSE),"")</f>
        <v/>
      </c>
      <c r="M62" s="386"/>
      <c r="N62" s="389"/>
      <c r="O62" s="407"/>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122"/>
      <c r="BA62" s="122"/>
      <c r="BB62" s="122"/>
      <c r="BC62" s="122"/>
      <c r="BD62" s="122"/>
      <c r="BE62" s="122"/>
      <c r="BF62" s="122"/>
      <c r="BG62" s="122"/>
      <c r="BH62" s="122"/>
      <c r="BI62" s="122"/>
      <c r="BJ62" s="122"/>
      <c r="BK62" s="122"/>
      <c r="BL62" s="122"/>
      <c r="BM62" s="122"/>
      <c r="BN62" s="122"/>
      <c r="BO62" s="122"/>
      <c r="BP62" s="122"/>
      <c r="BQ62" s="122"/>
      <c r="BR62" s="122"/>
      <c r="BS62" s="122"/>
      <c r="BT62" s="122"/>
      <c r="BU62" s="122"/>
      <c r="BV62" s="122"/>
      <c r="BW62" s="122"/>
      <c r="BX62" s="122"/>
      <c r="BY62" s="122"/>
      <c r="BZ62" s="122"/>
      <c r="CA62" s="122"/>
      <c r="CB62" s="122"/>
      <c r="CC62" s="122"/>
      <c r="CD62" s="122"/>
      <c r="CE62" s="122"/>
      <c r="CF62" s="122"/>
      <c r="CG62" s="122"/>
      <c r="CH62" s="122"/>
      <c r="CI62" s="122"/>
      <c r="CJ62" s="122"/>
      <c r="CK62" s="122"/>
      <c r="CL62" s="122"/>
      <c r="CM62" s="122"/>
      <c r="CN62" s="122"/>
      <c r="CO62" s="122"/>
      <c r="CP62" s="122"/>
      <c r="CQ62" s="122"/>
      <c r="CR62" s="122"/>
      <c r="CS62" s="122"/>
      <c r="CT62" s="122"/>
      <c r="CU62" s="122"/>
      <c r="CV62" s="122"/>
      <c r="CW62" s="122"/>
      <c r="CX62" s="122"/>
      <c r="CY62" s="122"/>
      <c r="CZ62" s="122"/>
      <c r="DA62" s="122"/>
      <c r="DB62" s="122"/>
      <c r="DC62" s="122"/>
      <c r="DD62" s="122"/>
      <c r="DE62" s="122"/>
      <c r="DF62" s="122"/>
      <c r="DG62" s="122"/>
      <c r="DH62" s="122"/>
      <c r="DI62" s="122"/>
      <c r="DJ62" s="122"/>
      <c r="DK62" s="122"/>
      <c r="DL62" s="122"/>
      <c r="DM62" s="122"/>
      <c r="DN62" s="122"/>
      <c r="DO62" s="122"/>
      <c r="DP62" s="122"/>
      <c r="DQ62" s="122"/>
      <c r="DR62" s="122"/>
      <c r="DS62" s="122"/>
      <c r="DT62" s="122"/>
      <c r="DU62" s="122"/>
      <c r="DV62" s="122"/>
      <c r="DW62" s="122"/>
      <c r="DX62" s="122"/>
      <c r="DY62" s="122"/>
      <c r="DZ62" s="122"/>
      <c r="EA62" s="122"/>
      <c r="EB62" s="122"/>
      <c r="EC62" s="122"/>
      <c r="ED62" s="122"/>
      <c r="EE62" s="122"/>
      <c r="EF62" s="122"/>
      <c r="EG62" s="122"/>
      <c r="EH62" s="122"/>
      <c r="EI62" s="122"/>
      <c r="EJ62" s="122"/>
      <c r="EK62" s="122"/>
      <c r="EL62" s="122"/>
      <c r="EM62" s="122"/>
      <c r="EN62" s="122"/>
      <c r="EO62" s="122"/>
      <c r="EP62" s="122"/>
      <c r="EQ62" s="122"/>
      <c r="ER62" s="122"/>
      <c r="ES62" s="122"/>
      <c r="ET62" s="122"/>
      <c r="EU62" s="122"/>
      <c r="EV62" s="122"/>
      <c r="EW62" s="122"/>
      <c r="EX62" s="122"/>
      <c r="EY62" s="122"/>
      <c r="EZ62" s="122"/>
      <c r="FA62" s="122"/>
      <c r="FB62" s="122"/>
      <c r="FC62" s="122"/>
      <c r="FD62" s="122"/>
      <c r="FE62" s="122"/>
      <c r="FF62" s="122"/>
      <c r="FG62" s="122"/>
      <c r="FH62" s="122"/>
      <c r="FI62" s="122"/>
      <c r="FJ62" s="122"/>
      <c r="FK62" s="122"/>
      <c r="FL62" s="122"/>
      <c r="FM62" s="122"/>
      <c r="FN62" s="122"/>
      <c r="FO62" s="122"/>
      <c r="FP62" s="122"/>
      <c r="FQ62" s="122"/>
      <c r="FR62" s="122"/>
      <c r="FS62" s="122"/>
      <c r="FT62" s="122"/>
      <c r="FU62" s="122"/>
      <c r="FV62" s="122"/>
      <c r="FW62" s="122"/>
      <c r="FX62" s="122"/>
      <c r="FY62" s="122"/>
      <c r="FZ62" s="122"/>
      <c r="GA62" s="122"/>
      <c r="GB62" s="122"/>
      <c r="GC62" s="122"/>
      <c r="GD62" s="122"/>
      <c r="GE62" s="122"/>
      <c r="GF62" s="122"/>
      <c r="GG62" s="122"/>
      <c r="GH62" s="122"/>
      <c r="GI62" s="122"/>
      <c r="GJ62" s="122"/>
      <c r="GK62" s="122"/>
      <c r="GL62" s="122"/>
      <c r="GM62" s="122"/>
      <c r="GN62" s="122"/>
      <c r="GO62" s="122"/>
      <c r="GP62" s="122"/>
      <c r="GQ62" s="122"/>
      <c r="GR62" s="122"/>
      <c r="GS62" s="122"/>
      <c r="GT62" s="122"/>
      <c r="GU62" s="122"/>
      <c r="GV62" s="122"/>
      <c r="GW62" s="122"/>
      <c r="GX62" s="122"/>
      <c r="GY62" s="122"/>
      <c r="GZ62" s="122"/>
      <c r="HA62" s="122"/>
      <c r="HB62" s="122"/>
      <c r="HC62" s="122"/>
      <c r="HD62" s="122"/>
      <c r="HE62" s="122"/>
      <c r="HF62" s="122"/>
      <c r="HG62" s="122"/>
      <c r="HH62" s="122"/>
      <c r="HI62" s="122"/>
      <c r="HJ62" s="122"/>
      <c r="HK62" s="122"/>
      <c r="HL62" s="122"/>
      <c r="HM62" s="122"/>
      <c r="HN62" s="122"/>
      <c r="HO62" s="122"/>
      <c r="HP62" s="122"/>
      <c r="HQ62" s="122"/>
      <c r="HR62" s="122"/>
      <c r="HS62" s="122"/>
      <c r="HT62" s="122"/>
      <c r="HU62" s="122"/>
      <c r="HV62" s="122"/>
      <c r="HW62" s="122"/>
      <c r="HX62" s="122"/>
      <c r="HY62" s="122"/>
      <c r="HZ62" s="122"/>
      <c r="IA62" s="122"/>
      <c r="IB62" s="122"/>
      <c r="IC62" s="122"/>
      <c r="ID62" s="122"/>
      <c r="IE62" s="122"/>
      <c r="IF62" s="122"/>
      <c r="IG62" s="122"/>
      <c r="IH62" s="122"/>
      <c r="II62" s="122"/>
      <c r="IJ62" s="122"/>
      <c r="IK62" s="122"/>
      <c r="IL62" s="122"/>
      <c r="IM62" s="122"/>
      <c r="IN62" s="122"/>
      <c r="IO62" s="122"/>
      <c r="IP62" s="122"/>
      <c r="IQ62" s="122"/>
      <c r="IR62" s="122"/>
      <c r="IS62" s="122"/>
      <c r="IT62" s="122"/>
      <c r="IU62" s="122"/>
      <c r="IV62" s="122"/>
      <c r="IW62" s="122"/>
    </row>
    <row r="63" spans="1:257" s="123" customFormat="1">
      <c r="A63" s="392"/>
      <c r="B63" s="394"/>
      <c r="C63" s="386"/>
      <c r="D63" s="173"/>
      <c r="E63" s="386"/>
      <c r="F63" s="386"/>
      <c r="G63" s="380"/>
      <c r="H63" s="383"/>
      <c r="I63" s="159"/>
      <c r="J63" s="162"/>
      <c r="K63" s="159" t="str">
        <f>IFERROR(CONCATENATE(INDEX('8- Políticas de Administración '!$B$16:$F$53,MATCH('5- Identificación de Riesgos'!J63,'8- Políticas de Administración '!$C$16:$C$54,0),1)," - ",L63),"")</f>
        <v/>
      </c>
      <c r="L63" s="194" t="str">
        <f>IFERROR(VLOOKUP(INDEX('8- Políticas de Administración '!$B$16:$F$63,MATCH('5- Identificación de Riesgos'!J63,'8- Políticas de Administración '!$C$16:$C$64,0),1),'8- Políticas de Administración '!$B$16:$F$64,5,FALSE),"")</f>
        <v/>
      </c>
      <c r="M63" s="386"/>
      <c r="N63" s="389"/>
      <c r="O63" s="407"/>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c r="IN63" s="122"/>
      <c r="IO63" s="122"/>
      <c r="IP63" s="122"/>
      <c r="IQ63" s="122"/>
      <c r="IR63" s="122"/>
      <c r="IS63" s="122"/>
      <c r="IT63" s="122"/>
      <c r="IU63" s="122"/>
      <c r="IV63" s="122"/>
      <c r="IW63" s="122"/>
    </row>
    <row r="64" spans="1:257" s="123" customFormat="1">
      <c r="A64" s="392"/>
      <c r="B64" s="394"/>
      <c r="C64" s="386"/>
      <c r="D64" s="174"/>
      <c r="E64" s="386"/>
      <c r="F64" s="386"/>
      <c r="G64" s="380"/>
      <c r="H64" s="383"/>
      <c r="I64" s="159"/>
      <c r="J64" s="162"/>
      <c r="K64" s="159" t="str">
        <f>IFERROR(CONCATENATE(INDEX('8- Políticas de Administración '!$B$16:$F$53,MATCH('5- Identificación de Riesgos'!J64,'8- Políticas de Administración '!$C$16:$C$54,0),1)," - ",L64),"")</f>
        <v/>
      </c>
      <c r="L64" s="194" t="str">
        <f>IFERROR(VLOOKUP(INDEX('8- Políticas de Administración '!$B$16:$F$63,MATCH('5- Identificación de Riesgos'!J64,'8- Políticas de Administración '!$C$16:$C$64,0),1),'8- Políticas de Administración '!$B$16:$F$64,5,FALSE),"")</f>
        <v/>
      </c>
      <c r="M64" s="386"/>
      <c r="N64" s="389"/>
      <c r="O64" s="407"/>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c r="BA64" s="122"/>
      <c r="BB64" s="122"/>
      <c r="BC64" s="122"/>
      <c r="BD64" s="122"/>
      <c r="BE64" s="122"/>
      <c r="BF64" s="122"/>
      <c r="BG64" s="122"/>
      <c r="BH64" s="122"/>
      <c r="BI64" s="122"/>
      <c r="BJ64" s="122"/>
      <c r="BK64" s="122"/>
      <c r="BL64" s="122"/>
      <c r="BM64" s="122"/>
      <c r="BN64" s="122"/>
      <c r="BO64" s="122"/>
      <c r="BP64" s="122"/>
      <c r="BQ64" s="122"/>
      <c r="BR64" s="122"/>
      <c r="BS64" s="122"/>
      <c r="BT64" s="122"/>
      <c r="BU64" s="122"/>
      <c r="BV64" s="122"/>
      <c r="BW64" s="122"/>
      <c r="BX64" s="122"/>
      <c r="BY64" s="122"/>
      <c r="BZ64" s="122"/>
      <c r="CA64" s="122"/>
      <c r="CB64" s="122"/>
      <c r="CC64" s="122"/>
      <c r="CD64" s="122"/>
      <c r="CE64" s="122"/>
      <c r="CF64" s="122"/>
      <c r="CG64" s="122"/>
      <c r="CH64" s="122"/>
      <c r="CI64" s="122"/>
      <c r="CJ64" s="122"/>
      <c r="CK64" s="122"/>
      <c r="CL64" s="122"/>
      <c r="CM64" s="122"/>
      <c r="CN64" s="122"/>
      <c r="CO64" s="122"/>
      <c r="CP64" s="122"/>
      <c r="CQ64" s="122"/>
      <c r="CR64" s="122"/>
      <c r="CS64" s="122"/>
      <c r="CT64" s="122"/>
      <c r="CU64" s="122"/>
      <c r="CV64" s="122"/>
      <c r="CW64" s="122"/>
      <c r="CX64" s="122"/>
      <c r="CY64" s="122"/>
      <c r="CZ64" s="122"/>
      <c r="DA64" s="122"/>
      <c r="DB64" s="122"/>
      <c r="DC64" s="122"/>
      <c r="DD64" s="122"/>
      <c r="DE64" s="122"/>
      <c r="DF64" s="122"/>
      <c r="DG64" s="122"/>
      <c r="DH64" s="122"/>
      <c r="DI64" s="122"/>
      <c r="DJ64" s="122"/>
      <c r="DK64" s="122"/>
      <c r="DL64" s="122"/>
      <c r="DM64" s="122"/>
      <c r="DN64" s="122"/>
      <c r="DO64" s="122"/>
      <c r="DP64" s="122"/>
      <c r="DQ64" s="122"/>
      <c r="DR64" s="122"/>
      <c r="DS64" s="122"/>
      <c r="DT64" s="122"/>
      <c r="DU64" s="122"/>
      <c r="DV64" s="122"/>
      <c r="DW64" s="122"/>
      <c r="DX64" s="122"/>
      <c r="DY64" s="122"/>
      <c r="DZ64" s="122"/>
      <c r="EA64" s="122"/>
      <c r="EB64" s="122"/>
      <c r="EC64" s="122"/>
      <c r="ED64" s="122"/>
      <c r="EE64" s="122"/>
      <c r="EF64" s="122"/>
      <c r="EG64" s="122"/>
      <c r="EH64" s="122"/>
      <c r="EI64" s="122"/>
      <c r="EJ64" s="122"/>
      <c r="EK64" s="122"/>
      <c r="EL64" s="122"/>
      <c r="EM64" s="122"/>
      <c r="EN64" s="122"/>
      <c r="EO64" s="122"/>
      <c r="EP64" s="122"/>
      <c r="EQ64" s="122"/>
      <c r="ER64" s="122"/>
      <c r="ES64" s="122"/>
      <c r="ET64" s="122"/>
      <c r="EU64" s="122"/>
      <c r="EV64" s="122"/>
      <c r="EW64" s="122"/>
      <c r="EX64" s="122"/>
      <c r="EY64" s="122"/>
      <c r="EZ64" s="122"/>
      <c r="FA64" s="122"/>
      <c r="FB64" s="122"/>
      <c r="FC64" s="122"/>
      <c r="FD64" s="122"/>
      <c r="FE64" s="122"/>
      <c r="FF64" s="122"/>
      <c r="FG64" s="122"/>
      <c r="FH64" s="122"/>
      <c r="FI64" s="122"/>
      <c r="FJ64" s="122"/>
      <c r="FK64" s="122"/>
      <c r="FL64" s="122"/>
      <c r="FM64" s="122"/>
      <c r="FN64" s="122"/>
      <c r="FO64" s="122"/>
      <c r="FP64" s="122"/>
      <c r="FQ64" s="122"/>
      <c r="FR64" s="122"/>
      <c r="FS64" s="122"/>
      <c r="FT64" s="122"/>
      <c r="FU64" s="122"/>
      <c r="FV64" s="122"/>
      <c r="FW64" s="122"/>
      <c r="FX64" s="122"/>
      <c r="FY64" s="122"/>
      <c r="FZ64" s="122"/>
      <c r="GA64" s="122"/>
      <c r="GB64" s="122"/>
      <c r="GC64" s="122"/>
      <c r="GD64" s="122"/>
      <c r="GE64" s="122"/>
      <c r="GF64" s="122"/>
      <c r="GG64" s="122"/>
      <c r="GH64" s="122"/>
      <c r="GI64" s="122"/>
      <c r="GJ64" s="122"/>
      <c r="GK64" s="122"/>
      <c r="GL64" s="122"/>
      <c r="GM64" s="122"/>
      <c r="GN64" s="122"/>
      <c r="GO64" s="122"/>
      <c r="GP64" s="122"/>
      <c r="GQ64" s="122"/>
      <c r="GR64" s="122"/>
      <c r="GS64" s="122"/>
      <c r="GT64" s="122"/>
      <c r="GU64" s="122"/>
      <c r="GV64" s="122"/>
      <c r="GW64" s="122"/>
      <c r="GX64" s="122"/>
      <c r="GY64" s="122"/>
      <c r="GZ64" s="122"/>
      <c r="HA64" s="122"/>
      <c r="HB64" s="122"/>
      <c r="HC64" s="122"/>
      <c r="HD64" s="122"/>
      <c r="HE64" s="122"/>
      <c r="HF64" s="122"/>
      <c r="HG64" s="122"/>
      <c r="HH64" s="122"/>
      <c r="HI64" s="122"/>
      <c r="HJ64" s="122"/>
      <c r="HK64" s="122"/>
      <c r="HL64" s="122"/>
      <c r="HM64" s="122"/>
      <c r="HN64" s="122"/>
      <c r="HO64" s="122"/>
      <c r="HP64" s="122"/>
      <c r="HQ64" s="122"/>
      <c r="HR64" s="122"/>
      <c r="HS64" s="122"/>
      <c r="HT64" s="122"/>
      <c r="HU64" s="122"/>
      <c r="HV64" s="122"/>
      <c r="HW64" s="122"/>
      <c r="HX64" s="122"/>
      <c r="HY64" s="122"/>
      <c r="HZ64" s="122"/>
      <c r="IA64" s="122"/>
      <c r="IB64" s="122"/>
      <c r="IC64" s="122"/>
      <c r="ID64" s="122"/>
      <c r="IE64" s="122"/>
      <c r="IF64" s="122"/>
      <c r="IG64" s="122"/>
      <c r="IH64" s="122"/>
      <c r="II64" s="122"/>
      <c r="IJ64" s="122"/>
      <c r="IK64" s="122"/>
      <c r="IL64" s="122"/>
      <c r="IM64" s="122"/>
      <c r="IN64" s="122"/>
      <c r="IO64" s="122"/>
      <c r="IP64" s="122"/>
      <c r="IQ64" s="122"/>
      <c r="IR64" s="122"/>
      <c r="IS64" s="122"/>
      <c r="IT64" s="122"/>
      <c r="IU64" s="122"/>
      <c r="IV64" s="122"/>
      <c r="IW64" s="122"/>
    </row>
    <row r="65" spans="1:257" s="123" customFormat="1">
      <c r="A65" s="392"/>
      <c r="B65" s="394"/>
      <c r="C65" s="386"/>
      <c r="D65" s="169"/>
      <c r="E65" s="386"/>
      <c r="F65" s="386"/>
      <c r="G65" s="380"/>
      <c r="H65" s="383"/>
      <c r="I65" s="159"/>
      <c r="J65" s="162"/>
      <c r="K65" s="159" t="str">
        <f>IFERROR(CONCATENATE(INDEX('8- Políticas de Administración '!$B$16:$F$53,MATCH('5- Identificación de Riesgos'!J65,'8- Políticas de Administración '!$C$16:$C$54,0),1)," - ",L65),"")</f>
        <v/>
      </c>
      <c r="L65" s="194" t="str">
        <f>IFERROR(VLOOKUP(INDEX('8- Políticas de Administración '!$B$16:$F$63,MATCH('5- Identificación de Riesgos'!J65,'8- Políticas de Administración '!$C$16:$C$64,0),1),'8- Políticas de Administración '!$B$16:$F$64,5,FALSE),"")</f>
        <v/>
      </c>
      <c r="M65" s="386"/>
      <c r="N65" s="389"/>
      <c r="O65" s="407"/>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c r="IN65" s="122"/>
      <c r="IO65" s="122"/>
      <c r="IP65" s="122"/>
      <c r="IQ65" s="122"/>
      <c r="IR65" s="122"/>
      <c r="IS65" s="122"/>
      <c r="IT65" s="122"/>
      <c r="IU65" s="122"/>
      <c r="IV65" s="122"/>
      <c r="IW65" s="122"/>
    </row>
    <row r="66" spans="1:257" s="123" customFormat="1">
      <c r="A66" s="392"/>
      <c r="B66" s="394"/>
      <c r="C66" s="386"/>
      <c r="D66" s="169"/>
      <c r="E66" s="386"/>
      <c r="F66" s="386"/>
      <c r="G66" s="380"/>
      <c r="H66" s="383"/>
      <c r="I66" s="159"/>
      <c r="J66" s="162"/>
      <c r="K66" s="159" t="str">
        <f>IFERROR(CONCATENATE(INDEX('8- Políticas de Administración '!$B$16:$F$53,MATCH('5- Identificación de Riesgos'!J66,'8- Políticas de Administración '!$C$16:$C$54,0),1)," - ",L66),"")</f>
        <v/>
      </c>
      <c r="L66" s="194" t="str">
        <f>IFERROR(VLOOKUP(INDEX('8- Políticas de Administración '!$B$16:$F$63,MATCH('5- Identificación de Riesgos'!J66,'8- Políticas de Administración '!$C$16:$C$64,0),1),'8- Políticas de Administración '!$B$16:$F$64,5,FALSE),"")</f>
        <v/>
      </c>
      <c r="M66" s="386"/>
      <c r="N66" s="389"/>
      <c r="O66" s="407"/>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c r="AT66" s="122"/>
      <c r="AU66" s="122"/>
      <c r="AV66" s="122"/>
      <c r="AW66" s="122"/>
      <c r="AX66" s="122"/>
      <c r="AY66" s="122"/>
      <c r="AZ66" s="122"/>
      <c r="BA66" s="122"/>
      <c r="BB66" s="122"/>
      <c r="BC66" s="122"/>
      <c r="BD66" s="122"/>
      <c r="BE66" s="122"/>
      <c r="BF66" s="122"/>
      <c r="BG66" s="122"/>
      <c r="BH66" s="122"/>
      <c r="BI66" s="122"/>
      <c r="BJ66" s="122"/>
      <c r="BK66" s="122"/>
      <c r="BL66" s="122"/>
      <c r="BM66" s="122"/>
      <c r="BN66" s="122"/>
      <c r="BO66" s="122"/>
      <c r="BP66" s="122"/>
      <c r="BQ66" s="122"/>
      <c r="BR66" s="122"/>
      <c r="BS66" s="122"/>
      <c r="BT66" s="122"/>
      <c r="BU66" s="122"/>
      <c r="BV66" s="122"/>
      <c r="BW66" s="122"/>
      <c r="BX66" s="122"/>
      <c r="BY66" s="122"/>
      <c r="BZ66" s="122"/>
      <c r="CA66" s="122"/>
      <c r="CB66" s="122"/>
      <c r="CC66" s="122"/>
      <c r="CD66" s="122"/>
      <c r="CE66" s="122"/>
      <c r="CF66" s="122"/>
      <c r="CG66" s="122"/>
      <c r="CH66" s="122"/>
      <c r="CI66" s="122"/>
      <c r="CJ66" s="122"/>
      <c r="CK66" s="122"/>
      <c r="CL66" s="122"/>
      <c r="CM66" s="122"/>
      <c r="CN66" s="122"/>
      <c r="CO66" s="122"/>
      <c r="CP66" s="122"/>
      <c r="CQ66" s="122"/>
      <c r="CR66" s="122"/>
      <c r="CS66" s="122"/>
      <c r="CT66" s="122"/>
      <c r="CU66" s="122"/>
      <c r="CV66" s="122"/>
      <c r="CW66" s="122"/>
      <c r="CX66" s="122"/>
      <c r="CY66" s="122"/>
      <c r="CZ66" s="122"/>
      <c r="DA66" s="122"/>
      <c r="DB66" s="122"/>
      <c r="DC66" s="122"/>
      <c r="DD66" s="122"/>
      <c r="DE66" s="122"/>
      <c r="DF66" s="122"/>
      <c r="DG66" s="122"/>
      <c r="DH66" s="122"/>
      <c r="DI66" s="122"/>
      <c r="DJ66" s="122"/>
      <c r="DK66" s="122"/>
      <c r="DL66" s="122"/>
      <c r="DM66" s="122"/>
      <c r="DN66" s="122"/>
      <c r="DO66" s="122"/>
      <c r="DP66" s="122"/>
      <c r="DQ66" s="122"/>
      <c r="DR66" s="122"/>
      <c r="DS66" s="122"/>
      <c r="DT66" s="122"/>
      <c r="DU66" s="122"/>
      <c r="DV66" s="122"/>
      <c r="DW66" s="122"/>
      <c r="DX66" s="122"/>
      <c r="DY66" s="122"/>
      <c r="DZ66" s="122"/>
      <c r="EA66" s="122"/>
      <c r="EB66" s="122"/>
      <c r="EC66" s="122"/>
      <c r="ED66" s="122"/>
      <c r="EE66" s="122"/>
      <c r="EF66" s="122"/>
      <c r="EG66" s="122"/>
      <c r="EH66" s="122"/>
      <c r="EI66" s="122"/>
      <c r="EJ66" s="122"/>
      <c r="EK66" s="122"/>
      <c r="EL66" s="122"/>
      <c r="EM66" s="122"/>
      <c r="EN66" s="122"/>
      <c r="EO66" s="122"/>
      <c r="EP66" s="122"/>
      <c r="EQ66" s="122"/>
      <c r="ER66" s="122"/>
      <c r="ES66" s="122"/>
      <c r="ET66" s="122"/>
      <c r="EU66" s="122"/>
      <c r="EV66" s="122"/>
      <c r="EW66" s="122"/>
      <c r="EX66" s="122"/>
      <c r="EY66" s="122"/>
      <c r="EZ66" s="122"/>
      <c r="FA66" s="122"/>
      <c r="FB66" s="122"/>
      <c r="FC66" s="122"/>
      <c r="FD66" s="122"/>
      <c r="FE66" s="122"/>
      <c r="FF66" s="122"/>
      <c r="FG66" s="122"/>
      <c r="FH66" s="122"/>
      <c r="FI66" s="122"/>
      <c r="FJ66" s="122"/>
      <c r="FK66" s="122"/>
      <c r="FL66" s="122"/>
      <c r="FM66" s="122"/>
      <c r="FN66" s="122"/>
      <c r="FO66" s="122"/>
      <c r="FP66" s="122"/>
      <c r="FQ66" s="122"/>
      <c r="FR66" s="122"/>
      <c r="FS66" s="122"/>
      <c r="FT66" s="122"/>
      <c r="FU66" s="122"/>
      <c r="FV66" s="122"/>
      <c r="FW66" s="122"/>
      <c r="FX66" s="122"/>
      <c r="FY66" s="122"/>
      <c r="FZ66" s="122"/>
      <c r="GA66" s="122"/>
      <c r="GB66" s="122"/>
      <c r="GC66" s="122"/>
      <c r="GD66" s="122"/>
      <c r="GE66" s="122"/>
      <c r="GF66" s="122"/>
      <c r="GG66" s="122"/>
      <c r="GH66" s="122"/>
      <c r="GI66" s="122"/>
      <c r="GJ66" s="122"/>
      <c r="GK66" s="122"/>
      <c r="GL66" s="122"/>
      <c r="GM66" s="122"/>
      <c r="GN66" s="122"/>
      <c r="GO66" s="122"/>
      <c r="GP66" s="122"/>
      <c r="GQ66" s="122"/>
      <c r="GR66" s="122"/>
      <c r="GS66" s="122"/>
      <c r="GT66" s="122"/>
      <c r="GU66" s="122"/>
      <c r="GV66" s="122"/>
      <c r="GW66" s="122"/>
      <c r="GX66" s="122"/>
      <c r="GY66" s="122"/>
      <c r="GZ66" s="122"/>
      <c r="HA66" s="122"/>
      <c r="HB66" s="122"/>
      <c r="HC66" s="122"/>
      <c r="HD66" s="122"/>
      <c r="HE66" s="122"/>
      <c r="HF66" s="122"/>
      <c r="HG66" s="122"/>
      <c r="HH66" s="122"/>
      <c r="HI66" s="122"/>
      <c r="HJ66" s="122"/>
      <c r="HK66" s="122"/>
      <c r="HL66" s="122"/>
      <c r="HM66" s="122"/>
      <c r="HN66" s="122"/>
      <c r="HO66" s="122"/>
      <c r="HP66" s="122"/>
      <c r="HQ66" s="122"/>
      <c r="HR66" s="122"/>
      <c r="HS66" s="122"/>
      <c r="HT66" s="122"/>
      <c r="HU66" s="122"/>
      <c r="HV66" s="122"/>
      <c r="HW66" s="122"/>
      <c r="HX66" s="122"/>
      <c r="HY66" s="122"/>
      <c r="HZ66" s="122"/>
      <c r="IA66" s="122"/>
      <c r="IB66" s="122"/>
      <c r="IC66" s="122"/>
      <c r="ID66" s="122"/>
      <c r="IE66" s="122"/>
      <c r="IF66" s="122"/>
      <c r="IG66" s="122"/>
      <c r="IH66" s="122"/>
      <c r="II66" s="122"/>
      <c r="IJ66" s="122"/>
      <c r="IK66" s="122"/>
      <c r="IL66" s="122"/>
      <c r="IM66" s="122"/>
      <c r="IN66" s="122"/>
      <c r="IO66" s="122"/>
      <c r="IP66" s="122"/>
      <c r="IQ66" s="122"/>
      <c r="IR66" s="122"/>
      <c r="IS66" s="122"/>
      <c r="IT66" s="122"/>
      <c r="IU66" s="122"/>
      <c r="IV66" s="122"/>
      <c r="IW66" s="122"/>
    </row>
    <row r="67" spans="1:257" s="123" customFormat="1">
      <c r="A67" s="392"/>
      <c r="B67" s="394"/>
      <c r="C67" s="386"/>
      <c r="D67" s="169"/>
      <c r="E67" s="386"/>
      <c r="F67" s="386"/>
      <c r="G67" s="380"/>
      <c r="H67" s="383"/>
      <c r="I67" s="159"/>
      <c r="J67" s="162"/>
      <c r="K67" s="159" t="str">
        <f>IFERROR(CONCATENATE(INDEX('8- Políticas de Administración '!$B$16:$F$53,MATCH('5- Identificación de Riesgos'!J67,'8- Políticas de Administración '!$C$16:$C$54,0),1)," - ",L67),"")</f>
        <v/>
      </c>
      <c r="L67" s="194" t="str">
        <f>IFERROR(VLOOKUP(INDEX('8- Políticas de Administración '!$B$16:$F$63,MATCH('5- Identificación de Riesgos'!J67,'8- Políticas de Administración '!$C$16:$C$64,0),1),'8- Políticas de Administración '!$B$16:$F$64,5,FALSE),"")</f>
        <v/>
      </c>
      <c r="M67" s="386"/>
      <c r="N67" s="389"/>
      <c r="O67" s="407"/>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c r="IN67" s="122"/>
      <c r="IO67" s="122"/>
      <c r="IP67" s="122"/>
      <c r="IQ67" s="122"/>
      <c r="IR67" s="122"/>
      <c r="IS67" s="122"/>
      <c r="IT67" s="122"/>
      <c r="IU67" s="122"/>
      <c r="IV67" s="122"/>
      <c r="IW67" s="122"/>
    </row>
    <row r="68" spans="1:257" s="123" customFormat="1">
      <c r="A68" s="392"/>
      <c r="B68" s="394"/>
      <c r="C68" s="386"/>
      <c r="D68" s="169"/>
      <c r="E68" s="386"/>
      <c r="F68" s="386"/>
      <c r="G68" s="380"/>
      <c r="H68" s="383"/>
      <c r="I68" s="159"/>
      <c r="J68" s="162"/>
      <c r="K68" s="159" t="str">
        <f>IFERROR(CONCATENATE(INDEX('8- Políticas de Administración '!$B$16:$F$53,MATCH('5- Identificación de Riesgos'!J68,'8- Políticas de Administración '!$C$16:$C$54,0),1)," - ",L68),"")</f>
        <v/>
      </c>
      <c r="L68" s="194" t="str">
        <f>IFERROR(VLOOKUP(INDEX('8- Políticas de Administración '!$B$16:$F$63,MATCH('5- Identificación de Riesgos'!J68,'8- Políticas de Administración '!$C$16:$C$64,0),1),'8- Políticas de Administración '!$B$16:$F$64,5,FALSE),"")</f>
        <v/>
      </c>
      <c r="M68" s="386"/>
      <c r="N68" s="389"/>
      <c r="O68" s="407"/>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c r="AT68" s="122"/>
      <c r="AU68" s="122"/>
      <c r="AV68" s="122"/>
      <c r="AW68" s="122"/>
      <c r="AX68" s="122"/>
      <c r="AY68" s="122"/>
      <c r="AZ68" s="122"/>
      <c r="BA68" s="122"/>
      <c r="BB68" s="122"/>
      <c r="BC68" s="122"/>
      <c r="BD68" s="122"/>
      <c r="BE68" s="122"/>
      <c r="BF68" s="122"/>
      <c r="BG68" s="122"/>
      <c r="BH68" s="122"/>
      <c r="BI68" s="122"/>
      <c r="BJ68" s="122"/>
      <c r="BK68" s="122"/>
      <c r="BL68" s="122"/>
      <c r="BM68" s="122"/>
      <c r="BN68" s="122"/>
      <c r="BO68" s="122"/>
      <c r="BP68" s="122"/>
      <c r="BQ68" s="122"/>
      <c r="BR68" s="122"/>
      <c r="BS68" s="122"/>
      <c r="BT68" s="122"/>
      <c r="BU68" s="122"/>
      <c r="BV68" s="122"/>
      <c r="BW68" s="122"/>
      <c r="BX68" s="122"/>
      <c r="BY68" s="122"/>
      <c r="BZ68" s="122"/>
      <c r="CA68" s="122"/>
      <c r="CB68" s="122"/>
      <c r="CC68" s="122"/>
      <c r="CD68" s="122"/>
      <c r="CE68" s="122"/>
      <c r="CF68" s="122"/>
      <c r="CG68" s="122"/>
      <c r="CH68" s="122"/>
      <c r="CI68" s="122"/>
      <c r="CJ68" s="122"/>
      <c r="CK68" s="122"/>
      <c r="CL68" s="122"/>
      <c r="CM68" s="122"/>
      <c r="CN68" s="122"/>
      <c r="CO68" s="122"/>
      <c r="CP68" s="122"/>
      <c r="CQ68" s="122"/>
      <c r="CR68" s="122"/>
      <c r="CS68" s="122"/>
      <c r="CT68" s="122"/>
      <c r="CU68" s="122"/>
      <c r="CV68" s="122"/>
      <c r="CW68" s="122"/>
      <c r="CX68" s="122"/>
      <c r="CY68" s="122"/>
      <c r="CZ68" s="122"/>
      <c r="DA68" s="122"/>
      <c r="DB68" s="122"/>
      <c r="DC68" s="122"/>
      <c r="DD68" s="122"/>
      <c r="DE68" s="122"/>
      <c r="DF68" s="122"/>
      <c r="DG68" s="122"/>
      <c r="DH68" s="122"/>
      <c r="DI68" s="122"/>
      <c r="DJ68" s="122"/>
      <c r="DK68" s="122"/>
      <c r="DL68" s="122"/>
      <c r="DM68" s="122"/>
      <c r="DN68" s="122"/>
      <c r="DO68" s="122"/>
      <c r="DP68" s="122"/>
      <c r="DQ68" s="122"/>
      <c r="DR68" s="122"/>
      <c r="DS68" s="122"/>
      <c r="DT68" s="122"/>
      <c r="DU68" s="122"/>
      <c r="DV68" s="122"/>
      <c r="DW68" s="122"/>
      <c r="DX68" s="122"/>
      <c r="DY68" s="122"/>
      <c r="DZ68" s="122"/>
      <c r="EA68" s="122"/>
      <c r="EB68" s="122"/>
      <c r="EC68" s="122"/>
      <c r="ED68" s="122"/>
      <c r="EE68" s="122"/>
      <c r="EF68" s="122"/>
      <c r="EG68" s="122"/>
      <c r="EH68" s="122"/>
      <c r="EI68" s="122"/>
      <c r="EJ68" s="122"/>
      <c r="EK68" s="122"/>
      <c r="EL68" s="122"/>
      <c r="EM68" s="122"/>
      <c r="EN68" s="122"/>
      <c r="EO68" s="122"/>
      <c r="EP68" s="122"/>
      <c r="EQ68" s="122"/>
      <c r="ER68" s="122"/>
      <c r="ES68" s="122"/>
      <c r="ET68" s="122"/>
      <c r="EU68" s="122"/>
      <c r="EV68" s="122"/>
      <c r="EW68" s="122"/>
      <c r="EX68" s="122"/>
      <c r="EY68" s="122"/>
      <c r="EZ68" s="122"/>
      <c r="FA68" s="122"/>
      <c r="FB68" s="122"/>
      <c r="FC68" s="122"/>
      <c r="FD68" s="122"/>
      <c r="FE68" s="122"/>
      <c r="FF68" s="122"/>
      <c r="FG68" s="122"/>
      <c r="FH68" s="122"/>
      <c r="FI68" s="122"/>
      <c r="FJ68" s="122"/>
      <c r="FK68" s="122"/>
      <c r="FL68" s="122"/>
      <c r="FM68" s="122"/>
      <c r="FN68" s="122"/>
      <c r="FO68" s="122"/>
      <c r="FP68" s="122"/>
      <c r="FQ68" s="122"/>
      <c r="FR68" s="122"/>
      <c r="FS68" s="122"/>
      <c r="FT68" s="122"/>
      <c r="FU68" s="122"/>
      <c r="FV68" s="122"/>
      <c r="FW68" s="122"/>
      <c r="FX68" s="122"/>
      <c r="FY68" s="122"/>
      <c r="FZ68" s="122"/>
      <c r="GA68" s="122"/>
      <c r="GB68" s="122"/>
      <c r="GC68" s="122"/>
      <c r="GD68" s="122"/>
      <c r="GE68" s="122"/>
      <c r="GF68" s="122"/>
      <c r="GG68" s="122"/>
      <c r="GH68" s="122"/>
      <c r="GI68" s="122"/>
      <c r="GJ68" s="122"/>
      <c r="GK68" s="122"/>
      <c r="GL68" s="122"/>
      <c r="GM68" s="122"/>
      <c r="GN68" s="122"/>
      <c r="GO68" s="122"/>
      <c r="GP68" s="122"/>
      <c r="GQ68" s="122"/>
      <c r="GR68" s="122"/>
      <c r="GS68" s="122"/>
      <c r="GT68" s="122"/>
      <c r="GU68" s="122"/>
      <c r="GV68" s="122"/>
      <c r="GW68" s="122"/>
      <c r="GX68" s="122"/>
      <c r="GY68" s="122"/>
      <c r="GZ68" s="122"/>
      <c r="HA68" s="122"/>
      <c r="HB68" s="122"/>
      <c r="HC68" s="122"/>
      <c r="HD68" s="122"/>
      <c r="HE68" s="122"/>
      <c r="HF68" s="122"/>
      <c r="HG68" s="122"/>
      <c r="HH68" s="122"/>
      <c r="HI68" s="122"/>
      <c r="HJ68" s="122"/>
      <c r="HK68" s="122"/>
      <c r="HL68" s="122"/>
      <c r="HM68" s="122"/>
      <c r="HN68" s="122"/>
      <c r="HO68" s="122"/>
      <c r="HP68" s="122"/>
      <c r="HQ68" s="122"/>
      <c r="HR68" s="122"/>
      <c r="HS68" s="122"/>
      <c r="HT68" s="122"/>
      <c r="HU68" s="122"/>
      <c r="HV68" s="122"/>
      <c r="HW68" s="122"/>
      <c r="HX68" s="122"/>
      <c r="HY68" s="122"/>
      <c r="HZ68" s="122"/>
      <c r="IA68" s="122"/>
      <c r="IB68" s="122"/>
      <c r="IC68" s="122"/>
      <c r="ID68" s="122"/>
      <c r="IE68" s="122"/>
      <c r="IF68" s="122"/>
      <c r="IG68" s="122"/>
      <c r="IH68" s="122"/>
      <c r="II68" s="122"/>
      <c r="IJ68" s="122"/>
      <c r="IK68" s="122"/>
      <c r="IL68" s="122"/>
      <c r="IM68" s="122"/>
      <c r="IN68" s="122"/>
      <c r="IO68" s="122"/>
      <c r="IP68" s="122"/>
      <c r="IQ68" s="122"/>
      <c r="IR68" s="122"/>
      <c r="IS68" s="122"/>
      <c r="IT68" s="122"/>
      <c r="IU68" s="122"/>
      <c r="IV68" s="122"/>
      <c r="IW68" s="122"/>
    </row>
    <row r="69" spans="1:257" s="123" customFormat="1" ht="15.75" thickBot="1">
      <c r="A69" s="393"/>
      <c r="B69" s="395"/>
      <c r="C69" s="387"/>
      <c r="D69" s="171"/>
      <c r="E69" s="387"/>
      <c r="F69" s="387"/>
      <c r="G69" s="381"/>
      <c r="H69" s="384"/>
      <c r="I69" s="160"/>
      <c r="J69" s="163"/>
      <c r="K69" s="160" t="str">
        <f>IFERROR(CONCATENATE(INDEX('8- Políticas de Administración '!$B$16:$F$53,MATCH('5- Identificación de Riesgos'!J69,'8- Políticas de Administración '!$C$16:$C$54,0),1)," - ",L69),"")</f>
        <v/>
      </c>
      <c r="L69" s="195" t="str">
        <f>IFERROR(VLOOKUP(INDEX('8- Políticas de Administración '!$B$16:$F$63,MATCH('5- Identificación de Riesgos'!J69,'8- Políticas de Administración '!$C$16:$C$64,0),1),'8- Políticas de Administración '!$B$16:$F$64,5,FALSE),"")</f>
        <v/>
      </c>
      <c r="M69" s="387"/>
      <c r="N69" s="390"/>
      <c r="O69" s="407"/>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c r="IN69" s="122"/>
      <c r="IO69" s="122"/>
      <c r="IP69" s="122"/>
      <c r="IQ69" s="122"/>
      <c r="IR69" s="122"/>
      <c r="IS69" s="122"/>
      <c r="IT69" s="122"/>
      <c r="IU69" s="122"/>
      <c r="IV69" s="122"/>
      <c r="IW69" s="122"/>
    </row>
    <row r="70" spans="1:257" ht="114" customHeight="1">
      <c r="A70" s="391">
        <v>7</v>
      </c>
      <c r="B70" s="394"/>
      <c r="C70" s="395"/>
      <c r="D70" s="198"/>
      <c r="E70" s="395"/>
      <c r="F70" s="395"/>
      <c r="G70" s="379" t="e">
        <f t="shared" ref="G70" si="3">F70/E70</f>
        <v>#DIV/0!</v>
      </c>
      <c r="H70" s="382" t="e">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#DIV/0!</v>
      </c>
      <c r="I70" s="158"/>
      <c r="J70" s="176"/>
      <c r="K70" s="161" t="str">
        <f>IFERROR(CONCATENATE(INDEX('8- Políticas de Administración '!$B$16:$F$53,MATCH('5- Identificación de Riesgos'!J70,'8- Políticas de Administración '!$C$16:$C$54,0),1)," - ",L70),"")</f>
        <v/>
      </c>
      <c r="L70" s="193" t="str">
        <f>IFERROR(VLOOKUP(INDEX('8- Políticas de Administración '!$B$16:$F$63,MATCH('5- Identificación de Riesgos'!J70,'8- Políticas de Administración '!$C$16:$C$64,0),1),'8- Políticas de Administración '!$B$16:$F$64,5,FALSE),"")</f>
        <v/>
      </c>
      <c r="M70" s="385" t="str">
        <f>IFERROR(CONCATENATE(INDEX('8- Políticas de Administración '!$B$16:$F$53,MATCH(ROUND(AVERAGE(L70:L79),0),'8- Políticas de Administración '!$F$16:$F$53,0),1)," - ",ROUND(AVERAGE(L70:L79),0)),"")</f>
        <v/>
      </c>
      <c r="N70" s="388" t="str">
        <f>IFERROR(CONCATENATE(VLOOKUP((LEFT(H70,LEN(H70)-4)&amp;LEFT(M70,LEN(M70)-4)),'9- Matriz de Calor '!$D$18:$E$42,2,0)," - ",RIGHT(H70,1)*RIGHT(M70,1)),"")</f>
        <v/>
      </c>
      <c r="O70" s="410" t="e">
        <f>RIGHT(H70,1)*RIGHT(M70,1)</f>
        <v>#DIV/0!</v>
      </c>
      <c r="P70" s="197" t="s">
        <v>296</v>
      </c>
      <c r="Q70" s="396" t="s">
        <v>297</v>
      </c>
      <c r="R70" s="397"/>
      <c r="S70" s="397"/>
      <c r="T70" s="397"/>
      <c r="U70" s="397"/>
      <c r="V70" s="397"/>
      <c r="W70" s="397"/>
      <c r="X70" s="397"/>
      <c r="Y70" s="398"/>
    </row>
    <row r="71" spans="1:257" ht="30" customHeight="1">
      <c r="A71" s="392"/>
      <c r="B71" s="394"/>
      <c r="C71" s="386"/>
      <c r="D71" s="198"/>
      <c r="E71" s="386"/>
      <c r="F71" s="386"/>
      <c r="G71" s="380"/>
      <c r="H71" s="383"/>
      <c r="I71" s="159"/>
      <c r="J71" s="162"/>
      <c r="K71" s="159" t="str">
        <f>IFERROR(CONCATENATE(INDEX('8- Políticas de Administración '!$B$16:$F$53,MATCH('5- Identificación de Riesgos'!J71,'8- Políticas de Administración '!$C$16:$C$54,0),1)," - ",L71),"")</f>
        <v/>
      </c>
      <c r="L71" s="194" t="str">
        <f>IFERROR(VLOOKUP(INDEX('8- Políticas de Administración '!$B$16:$F$63,MATCH('5- Identificación de Riesgos'!J71,'8- Políticas de Administración '!$C$16:$C$64,0),1),'8- Políticas de Administración '!$B$16:$F$64,5,FALSE),"")</f>
        <v/>
      </c>
      <c r="M71" s="386"/>
      <c r="N71" s="389"/>
      <c r="O71" s="411"/>
      <c r="Q71" s="399"/>
      <c r="R71" s="400"/>
      <c r="S71" s="400"/>
      <c r="T71" s="400"/>
      <c r="U71" s="400"/>
      <c r="V71" s="400"/>
      <c r="W71" s="400"/>
      <c r="X71" s="400"/>
      <c r="Y71" s="401"/>
    </row>
    <row r="72" spans="1:257" ht="30" customHeight="1">
      <c r="A72" s="392"/>
      <c r="B72" s="394"/>
      <c r="C72" s="386"/>
      <c r="D72" s="199"/>
      <c r="E72" s="386"/>
      <c r="F72" s="386"/>
      <c r="G72" s="380"/>
      <c r="H72" s="383"/>
      <c r="I72" s="159"/>
      <c r="J72" s="162"/>
      <c r="K72" s="159" t="str">
        <f>IFERROR(CONCATENATE(INDEX('8- Políticas de Administración '!$B$16:$F$53,MATCH('5- Identificación de Riesgos'!J72,'8- Políticas de Administración '!$C$16:$C$54,0),1)," - ",L72),"")</f>
        <v/>
      </c>
      <c r="L72" s="194" t="str">
        <f>IFERROR(VLOOKUP(INDEX('8- Políticas de Administración '!$B$16:$F$63,MATCH('5- Identificación de Riesgos'!J72,'8- Políticas de Administración '!$C$16:$C$64,0),1),'8- Políticas de Administración '!$B$16:$F$64,5,FALSE),"")</f>
        <v/>
      </c>
      <c r="M72" s="386"/>
      <c r="N72" s="389"/>
      <c r="O72" s="411"/>
      <c r="Q72" s="399"/>
      <c r="R72" s="400"/>
      <c r="S72" s="400"/>
      <c r="T72" s="400"/>
      <c r="U72" s="400"/>
      <c r="V72" s="400"/>
      <c r="W72" s="400"/>
      <c r="X72" s="400"/>
      <c r="Y72" s="401"/>
    </row>
    <row r="73" spans="1:257" ht="30" customHeight="1">
      <c r="A73" s="392"/>
      <c r="B73" s="394"/>
      <c r="C73" s="386"/>
      <c r="D73" s="169"/>
      <c r="E73" s="386"/>
      <c r="F73" s="386"/>
      <c r="G73" s="380"/>
      <c r="H73" s="383"/>
      <c r="I73" s="159"/>
      <c r="J73" s="162"/>
      <c r="K73" s="159" t="str">
        <f>IFERROR(CONCATENATE(INDEX('8- Políticas de Administración '!$B$16:$F$53,MATCH('5- Identificación de Riesgos'!J73,'8- Políticas de Administración '!$C$16:$C$54,0),1)," - ",L73),"")</f>
        <v/>
      </c>
      <c r="L73" s="194" t="str">
        <f>IFERROR(VLOOKUP(INDEX('8- Políticas de Administración '!$B$16:$F$63,MATCH('5- Identificación de Riesgos'!J73,'8- Políticas de Administración '!$C$16:$C$64,0),1),'8- Políticas de Administración '!$B$16:$F$64,5,FALSE),"")</f>
        <v/>
      </c>
      <c r="M73" s="386"/>
      <c r="N73" s="389"/>
      <c r="O73" s="411"/>
      <c r="Q73" s="399"/>
      <c r="R73" s="400"/>
      <c r="S73" s="400"/>
      <c r="T73" s="400"/>
      <c r="U73" s="400"/>
      <c r="V73" s="400"/>
      <c r="W73" s="400"/>
      <c r="X73" s="400"/>
      <c r="Y73" s="401"/>
    </row>
    <row r="74" spans="1:257" ht="30" customHeight="1">
      <c r="A74" s="392"/>
      <c r="B74" s="394"/>
      <c r="C74" s="386"/>
      <c r="D74" s="169"/>
      <c r="E74" s="386"/>
      <c r="F74" s="386"/>
      <c r="G74" s="380"/>
      <c r="H74" s="383"/>
      <c r="I74" s="159"/>
      <c r="J74" s="162"/>
      <c r="K74" s="159" t="str">
        <f>IFERROR(CONCATENATE(INDEX('8- Políticas de Administración '!$B$16:$F$53,MATCH('5- Identificación de Riesgos'!J74,'8- Políticas de Administración '!$C$16:$C$54,0),1)," - ",L74),"")</f>
        <v/>
      </c>
      <c r="L74" s="194" t="str">
        <f>IFERROR(VLOOKUP(INDEX('8- Políticas de Administración '!$B$16:$F$63,MATCH('5- Identificación de Riesgos'!J74,'8- Políticas de Administración '!$C$16:$C$64,0),1),'8- Políticas de Administración '!$B$16:$F$64,5,FALSE),"")</f>
        <v/>
      </c>
      <c r="M74" s="386"/>
      <c r="N74" s="389"/>
      <c r="O74" s="411"/>
      <c r="Q74" s="399"/>
      <c r="R74" s="400"/>
      <c r="S74" s="400"/>
      <c r="T74" s="400"/>
      <c r="U74" s="400"/>
      <c r="V74" s="400"/>
      <c r="W74" s="400"/>
      <c r="X74" s="400"/>
      <c r="Y74" s="401"/>
    </row>
    <row r="75" spans="1:257" ht="15" customHeight="1">
      <c r="A75" s="392"/>
      <c r="B75" s="394"/>
      <c r="C75" s="386"/>
      <c r="D75" s="169"/>
      <c r="E75" s="386"/>
      <c r="F75" s="386"/>
      <c r="G75" s="380"/>
      <c r="H75" s="383"/>
      <c r="I75" s="159"/>
      <c r="J75" s="162"/>
      <c r="K75" s="159" t="str">
        <f>IFERROR(CONCATENATE(INDEX('8- Políticas de Administración '!$B$16:$F$53,MATCH('5- Identificación de Riesgos'!J75,'8- Políticas de Administración '!$C$16:$C$54,0),1)," - ",L75),"")</f>
        <v/>
      </c>
      <c r="L75" s="194" t="str">
        <f>IFERROR(VLOOKUP(INDEX('8- Políticas de Administración '!$B$16:$F$63,MATCH('5- Identificación de Riesgos'!J75,'8- Políticas de Administración '!$C$16:$C$64,0),1),'8- Políticas de Administración '!$B$16:$F$64,5,FALSE),"")</f>
        <v/>
      </c>
      <c r="M75" s="386"/>
      <c r="N75" s="389"/>
      <c r="O75" s="411"/>
      <c r="Q75" s="399"/>
      <c r="R75" s="400"/>
      <c r="S75" s="400"/>
      <c r="T75" s="400"/>
      <c r="U75" s="400"/>
      <c r="V75" s="400"/>
      <c r="W75" s="400"/>
      <c r="X75" s="400"/>
      <c r="Y75" s="401"/>
    </row>
    <row r="76" spans="1:257" ht="15" customHeight="1">
      <c r="A76" s="392"/>
      <c r="B76" s="394"/>
      <c r="C76" s="386"/>
      <c r="D76" s="169"/>
      <c r="E76" s="386"/>
      <c r="F76" s="386"/>
      <c r="G76" s="380"/>
      <c r="H76" s="383"/>
      <c r="I76" s="159"/>
      <c r="J76" s="162"/>
      <c r="K76" s="159" t="str">
        <f>IFERROR(CONCATENATE(INDEX('8- Políticas de Administración '!$B$16:$F$53,MATCH('5- Identificación de Riesgos'!J76,'8- Políticas de Administración '!$C$16:$C$54,0),1)," - ",L76),"")</f>
        <v/>
      </c>
      <c r="L76" s="194" t="str">
        <f>IFERROR(VLOOKUP(INDEX('8- Políticas de Administración '!$B$16:$F$63,MATCH('5- Identificación de Riesgos'!J76,'8- Políticas de Administración '!$C$16:$C$64,0),1),'8- Políticas de Administración '!$B$16:$F$64,5,FALSE),"")</f>
        <v/>
      </c>
      <c r="M76" s="386"/>
      <c r="N76" s="389"/>
      <c r="O76" s="411"/>
      <c r="Q76" s="399"/>
      <c r="R76" s="400"/>
      <c r="S76" s="400"/>
      <c r="T76" s="400"/>
      <c r="U76" s="400"/>
      <c r="V76" s="400"/>
      <c r="W76" s="400"/>
      <c r="X76" s="400"/>
      <c r="Y76" s="401"/>
    </row>
    <row r="77" spans="1:257" ht="15" customHeight="1">
      <c r="A77" s="392"/>
      <c r="B77" s="394"/>
      <c r="C77" s="386"/>
      <c r="D77" s="169"/>
      <c r="E77" s="386"/>
      <c r="F77" s="386"/>
      <c r="G77" s="380"/>
      <c r="H77" s="383"/>
      <c r="I77" s="159"/>
      <c r="J77" s="162"/>
      <c r="K77" s="159" t="str">
        <f>IFERROR(CONCATENATE(INDEX('8- Políticas de Administración '!$B$16:$F$53,MATCH('5- Identificación de Riesgos'!J77,'8- Políticas de Administración '!$C$16:$C$54,0),1)," - ",L77),"")</f>
        <v/>
      </c>
      <c r="L77" s="194" t="str">
        <f>IFERROR(VLOOKUP(INDEX('8- Políticas de Administración '!$B$16:$F$63,MATCH('5- Identificación de Riesgos'!J77,'8- Políticas de Administración '!$C$16:$C$64,0),1),'8- Políticas de Administración '!$B$16:$F$64,5,FALSE),"")</f>
        <v/>
      </c>
      <c r="M77" s="386"/>
      <c r="N77" s="389"/>
      <c r="O77" s="411"/>
      <c r="Q77" s="399"/>
      <c r="R77" s="400"/>
      <c r="S77" s="400"/>
      <c r="T77" s="400"/>
      <c r="U77" s="400"/>
      <c r="V77" s="400"/>
      <c r="W77" s="400"/>
      <c r="X77" s="400"/>
      <c r="Y77" s="401"/>
    </row>
    <row r="78" spans="1:257" ht="15" customHeight="1">
      <c r="A78" s="392"/>
      <c r="B78" s="394"/>
      <c r="C78" s="386"/>
      <c r="D78" s="169"/>
      <c r="E78" s="386"/>
      <c r="F78" s="386"/>
      <c r="G78" s="380"/>
      <c r="H78" s="383"/>
      <c r="I78" s="159"/>
      <c r="J78" s="162"/>
      <c r="K78" s="159" t="str">
        <f>IFERROR(CONCATENATE(INDEX('8- Políticas de Administración '!$B$16:$F$53,MATCH('5- Identificación de Riesgos'!J78,'8- Políticas de Administración '!$C$16:$C$54,0),1)," - ",L78),"")</f>
        <v/>
      </c>
      <c r="L78" s="194" t="str">
        <f>IFERROR(VLOOKUP(INDEX('8- Políticas de Administración '!$B$16:$F$63,MATCH('5- Identificación de Riesgos'!J78,'8- Políticas de Administración '!$C$16:$C$64,0),1),'8- Políticas de Administración '!$B$16:$F$64,5,FALSE),"")</f>
        <v/>
      </c>
      <c r="M78" s="386"/>
      <c r="N78" s="389"/>
      <c r="O78" s="411"/>
      <c r="Q78" s="399"/>
      <c r="R78" s="400"/>
      <c r="S78" s="400"/>
      <c r="T78" s="400"/>
      <c r="U78" s="400"/>
      <c r="V78" s="400"/>
      <c r="W78" s="400"/>
      <c r="X78" s="400"/>
      <c r="Y78" s="401"/>
    </row>
    <row r="79" spans="1:257" ht="15.75" customHeight="1" thickBot="1">
      <c r="A79" s="393"/>
      <c r="B79" s="395"/>
      <c r="C79" s="387"/>
      <c r="D79" s="171"/>
      <c r="E79" s="387"/>
      <c r="F79" s="387"/>
      <c r="G79" s="381"/>
      <c r="H79" s="384"/>
      <c r="I79" s="160"/>
      <c r="J79" s="163"/>
      <c r="K79" s="159" t="str">
        <f>IFERROR(CONCATENATE(INDEX('8- Políticas de Administración '!$B$16:$F$53,MATCH('5- Identificación de Riesgos'!J79,'8- Políticas de Administración '!$C$16:$C$54,0),1)," - ",L79),"")</f>
        <v/>
      </c>
      <c r="L79" s="195" t="str">
        <f>IFERROR(VLOOKUP(INDEX('8- Políticas de Administración '!$B$16:$F$63,MATCH('5- Identificación de Riesgos'!J79,'8- Políticas de Administración '!$C$16:$C$64,0),1),'8- Políticas de Administración '!$B$16:$F$64,5,FALSE),"")</f>
        <v/>
      </c>
      <c r="M79" s="387"/>
      <c r="N79" s="390"/>
      <c r="O79" s="411"/>
      <c r="Q79" s="399"/>
      <c r="R79" s="400"/>
      <c r="S79" s="400"/>
      <c r="T79" s="400"/>
      <c r="U79" s="400"/>
      <c r="V79" s="400"/>
      <c r="W79" s="400"/>
      <c r="X79" s="400"/>
      <c r="Y79" s="401"/>
    </row>
    <row r="80" spans="1:257">
      <c r="A80" s="391">
        <v>8</v>
      </c>
      <c r="B80" s="394"/>
      <c r="C80" s="395"/>
      <c r="D80" s="198"/>
      <c r="E80" s="395"/>
      <c r="F80" s="395"/>
      <c r="G80" s="379" t="e">
        <f t="shared" ref="G80" si="4">F80/E80</f>
        <v>#DIV/0!</v>
      </c>
      <c r="H80" s="382" t="e">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#DIV/0!</v>
      </c>
      <c r="I80" s="158"/>
      <c r="J80" s="176"/>
      <c r="K80" s="161"/>
      <c r="L80" s="193" t="str">
        <f>IFERROR(VLOOKUP(INDEX('8- Políticas de Administración '!$B$16:$F$63,MATCH('5- Identificación de Riesgos'!J80,'8- Políticas de Administración '!$C$16:$C$64,0),1),'8- Políticas de Administración '!$B$16:$F$64,5,FALSE),"")</f>
        <v/>
      </c>
      <c r="M80" s="385" t="str">
        <f>IFERROR(CONCATENATE(INDEX('8- Políticas de Administración '!$B$16:$F$53,MATCH(ROUND(AVERAGE(L80:L89),0),'8- Políticas de Administración '!$F$16:$F$53,0),1)," - ",ROUND(AVERAGE(L80:L89),0)),"")</f>
        <v/>
      </c>
      <c r="N80" s="388" t="str">
        <f>IFERROR(CONCATENATE(VLOOKUP((LEFT(H80,LEN(H80)-4)&amp;LEFT(M80,LEN(M80)-4)),'9- Matriz de Calor '!$D$18:$E$42,2,0)," - ",RIGHT(H80,1)*RIGHT(M80,1)),"")</f>
        <v/>
      </c>
    </row>
    <row r="81" spans="1:14">
      <c r="A81" s="392"/>
      <c r="B81" s="394"/>
      <c r="C81" s="386"/>
      <c r="D81" s="198"/>
      <c r="E81" s="386"/>
      <c r="F81" s="386"/>
      <c r="G81" s="380"/>
      <c r="H81" s="383"/>
      <c r="I81" s="159"/>
      <c r="J81" s="162"/>
      <c r="K81" s="159" t="str">
        <f>IFERROR(CONCATENATE(INDEX('8- Políticas de Administración '!$B$16:$F$53,MATCH('5- Identificación de Riesgos'!J81,'8- Políticas de Administración '!$C$16:$C$54,0),1)," - ",L81),"")</f>
        <v/>
      </c>
      <c r="L81" s="194" t="str">
        <f>IFERROR(VLOOKUP(INDEX('8- Políticas de Administración '!$B$16:$F$63,MATCH('5- Identificación de Riesgos'!J81,'8- Políticas de Administración '!$C$16:$C$64,0),1),'8- Políticas de Administración '!$B$16:$F$64,5,FALSE),"")</f>
        <v/>
      </c>
      <c r="M81" s="386"/>
      <c r="N81" s="389"/>
    </row>
    <row r="82" spans="1:14">
      <c r="A82" s="392"/>
      <c r="B82" s="394"/>
      <c r="C82" s="386"/>
      <c r="D82" s="199"/>
      <c r="E82" s="386"/>
      <c r="F82" s="386"/>
      <c r="G82" s="380"/>
      <c r="H82" s="383"/>
      <c r="I82" s="159"/>
      <c r="J82" s="162"/>
      <c r="K82" s="159" t="str">
        <f>IFERROR(CONCATENATE(INDEX('8- Políticas de Administración '!$B$16:$F$53,MATCH('5- Identificación de Riesgos'!J82,'8- Políticas de Administración '!$C$16:$C$54,0),1)," - ",L82),"")</f>
        <v/>
      </c>
      <c r="L82" s="194" t="str">
        <f>IFERROR(VLOOKUP(INDEX('8- Políticas de Administración '!$B$16:$F$63,MATCH('5- Identificación de Riesgos'!J82,'8- Políticas de Administración '!$C$16:$C$64,0),1),'8- Políticas de Administración '!$B$16:$F$64,5,FALSE),"")</f>
        <v/>
      </c>
      <c r="M82" s="386"/>
      <c r="N82" s="389"/>
    </row>
    <row r="83" spans="1:14">
      <c r="A83" s="392"/>
      <c r="B83" s="394"/>
      <c r="C83" s="386"/>
      <c r="D83" s="169"/>
      <c r="E83" s="386"/>
      <c r="F83" s="386"/>
      <c r="G83" s="380"/>
      <c r="H83" s="383"/>
      <c r="I83" s="159"/>
      <c r="J83" s="162"/>
      <c r="K83" s="159" t="str">
        <f>IFERROR(CONCATENATE(INDEX('8- Políticas de Administración '!$B$16:$F$53,MATCH('5- Identificación de Riesgos'!J83,'8- Políticas de Administración '!$C$16:$C$54,0),1)," - ",L83),"")</f>
        <v/>
      </c>
      <c r="L83" s="194" t="str">
        <f>IFERROR(VLOOKUP(INDEX('8- Políticas de Administración '!$B$16:$F$63,MATCH('5- Identificación de Riesgos'!J83,'8- Políticas de Administración '!$C$16:$C$64,0),1),'8- Políticas de Administración '!$B$16:$F$64,5,FALSE),"")</f>
        <v/>
      </c>
      <c r="M83" s="386"/>
      <c r="N83" s="389"/>
    </row>
    <row r="84" spans="1:14">
      <c r="A84" s="392"/>
      <c r="B84" s="394"/>
      <c r="C84" s="386"/>
      <c r="D84" s="169"/>
      <c r="E84" s="386"/>
      <c r="F84" s="386"/>
      <c r="G84" s="380"/>
      <c r="H84" s="383"/>
      <c r="I84" s="159"/>
      <c r="J84" s="162"/>
      <c r="K84" s="159" t="str">
        <f>IFERROR(CONCATENATE(INDEX('8- Políticas de Administración '!$B$16:$F$53,MATCH('5- Identificación de Riesgos'!J84,'8- Políticas de Administración '!$C$16:$C$54,0),1)," - ",L84),"")</f>
        <v/>
      </c>
      <c r="L84" s="194" t="str">
        <f>IFERROR(VLOOKUP(INDEX('8- Políticas de Administración '!$B$16:$F$63,MATCH('5- Identificación de Riesgos'!J84,'8- Políticas de Administración '!$C$16:$C$64,0),1),'8- Políticas de Administración '!$B$16:$F$64,5,FALSE),"")</f>
        <v/>
      </c>
      <c r="M84" s="386"/>
      <c r="N84" s="389"/>
    </row>
    <row r="85" spans="1:14">
      <c r="A85" s="392"/>
      <c r="B85" s="394"/>
      <c r="C85" s="386"/>
      <c r="D85" s="169"/>
      <c r="E85" s="386"/>
      <c r="F85" s="386"/>
      <c r="G85" s="380"/>
      <c r="H85" s="383"/>
      <c r="I85" s="159"/>
      <c r="J85" s="162"/>
      <c r="K85" s="159" t="str">
        <f>IFERROR(CONCATENATE(INDEX('8- Políticas de Administración '!$B$16:$F$53,MATCH('5- Identificación de Riesgos'!J85,'8- Políticas de Administración '!$C$16:$C$54,0),1)," - ",L85),"")</f>
        <v/>
      </c>
      <c r="L85" s="194" t="str">
        <f>IFERROR(VLOOKUP(INDEX('8- Políticas de Administración '!$B$16:$F$63,MATCH('5- Identificación de Riesgos'!J85,'8- Políticas de Administración '!$C$16:$C$64,0),1),'8- Políticas de Administración '!$B$16:$F$64,5,FALSE),"")</f>
        <v/>
      </c>
      <c r="M85" s="386"/>
      <c r="N85" s="389"/>
    </row>
    <row r="86" spans="1:14">
      <c r="A86" s="392"/>
      <c r="B86" s="394"/>
      <c r="C86" s="386"/>
      <c r="D86" s="169"/>
      <c r="E86" s="386"/>
      <c r="F86" s="386"/>
      <c r="G86" s="380"/>
      <c r="H86" s="383"/>
      <c r="I86" s="159"/>
      <c r="J86" s="162"/>
      <c r="K86" s="159" t="str">
        <f>IFERROR(CONCATENATE(INDEX('8- Políticas de Administración '!$B$16:$F$53,MATCH('5- Identificación de Riesgos'!J86,'8- Políticas de Administración '!$C$16:$C$54,0),1)," - ",L86),"")</f>
        <v/>
      </c>
      <c r="L86" s="194" t="str">
        <f>IFERROR(VLOOKUP(INDEX('8- Políticas de Administración '!$B$16:$F$63,MATCH('5- Identificación de Riesgos'!J86,'8- Políticas de Administración '!$C$16:$C$64,0),1),'8- Políticas de Administración '!$B$16:$F$64,5,FALSE),"")</f>
        <v/>
      </c>
      <c r="M86" s="386"/>
      <c r="N86" s="389"/>
    </row>
    <row r="87" spans="1:14">
      <c r="A87" s="392"/>
      <c r="B87" s="394"/>
      <c r="C87" s="386"/>
      <c r="D87" s="169"/>
      <c r="E87" s="386"/>
      <c r="F87" s="386"/>
      <c r="G87" s="380"/>
      <c r="H87" s="383"/>
      <c r="I87" s="159"/>
      <c r="J87" s="162"/>
      <c r="K87" s="159" t="str">
        <f>IFERROR(CONCATENATE(INDEX('8- Políticas de Administración '!$B$16:$F$53,MATCH('5- Identificación de Riesgos'!J87,'8- Políticas de Administración '!$C$16:$C$54,0),1)," - ",L87),"")</f>
        <v/>
      </c>
      <c r="L87" s="194" t="str">
        <f>IFERROR(VLOOKUP(INDEX('8- Políticas de Administración '!$B$16:$F$63,MATCH('5- Identificación de Riesgos'!J87,'8- Políticas de Administración '!$C$16:$C$64,0),1),'8- Políticas de Administración '!$B$16:$F$64,5,FALSE),"")</f>
        <v/>
      </c>
      <c r="M87" s="386"/>
      <c r="N87" s="389"/>
    </row>
    <row r="88" spans="1:14">
      <c r="A88" s="392"/>
      <c r="B88" s="394"/>
      <c r="C88" s="386"/>
      <c r="D88" s="169"/>
      <c r="E88" s="386"/>
      <c r="F88" s="386"/>
      <c r="G88" s="380"/>
      <c r="H88" s="383"/>
      <c r="I88" s="159"/>
      <c r="J88" s="162"/>
      <c r="K88" s="159" t="str">
        <f>IFERROR(CONCATENATE(INDEX('8- Políticas de Administración '!$B$16:$F$53,MATCH('5- Identificación de Riesgos'!J88,'8- Políticas de Administración '!$C$16:$C$54,0),1)," - ",L88),"")</f>
        <v/>
      </c>
      <c r="L88" s="194" t="str">
        <f>IFERROR(VLOOKUP(INDEX('8- Políticas de Administración '!$B$16:$F$63,MATCH('5- Identificación de Riesgos'!J88,'8- Políticas de Administración '!$C$16:$C$64,0),1),'8- Políticas de Administración '!$B$16:$F$64,5,FALSE),"")</f>
        <v/>
      </c>
      <c r="M88" s="386"/>
      <c r="N88" s="389"/>
    </row>
    <row r="89" spans="1:14" ht="15.75" thickBot="1">
      <c r="A89" s="393"/>
      <c r="B89" s="395"/>
      <c r="C89" s="387"/>
      <c r="D89" s="171"/>
      <c r="E89" s="387"/>
      <c r="F89" s="387"/>
      <c r="G89" s="381"/>
      <c r="H89" s="384"/>
      <c r="I89" s="160"/>
      <c r="J89" s="163"/>
      <c r="K89" s="159" t="str">
        <f>IFERROR(CONCATENATE(INDEX('8- Políticas de Administración '!$B$16:$F$53,MATCH('5- Identificación de Riesgos'!J89,'8- Políticas de Administración '!$C$16:$C$54,0),1)," - ",L89),"")</f>
        <v/>
      </c>
      <c r="L89" s="195" t="str">
        <f>IFERROR(VLOOKUP(INDEX('8- Políticas de Administración '!$B$16:$F$63,MATCH('5- Identificación de Riesgos'!J89,'8- Políticas de Administración '!$C$16:$C$64,0),1),'8- Políticas de Administración '!$B$16:$F$64,5,FALSE),"")</f>
        <v/>
      </c>
      <c r="M89" s="387"/>
      <c r="N89" s="390"/>
    </row>
  </sheetData>
  <mergeCells count="105">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I18:I19"/>
    <mergeCell ref="J18:J1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s>
  <conditionalFormatting sqref="H10 H20">
    <cfRule type="containsText" dxfId="654" priority="828" operator="containsText" text="Muy Alta">
      <formula>NOT(ISERROR(SEARCH("Muy Alta",H10)))</formula>
    </cfRule>
    <cfRule type="containsText" dxfId="653" priority="827" operator="containsText" text="Baja">
      <formula>NOT(ISERROR(SEARCH("Baja",H10)))</formula>
    </cfRule>
    <cfRule type="cellIs" dxfId="652" priority="847" operator="between">
      <formula>1</formula>
      <formula>2</formula>
    </cfRule>
    <cfRule type="containsText" dxfId="651" priority="840" operator="containsText" text="Muy bajo">
      <formula>NOT(ISERROR(SEARCH("Muy bajo",H10)))</formula>
    </cfRule>
    <cfRule type="containsText" dxfId="650" priority="844" operator="containsText" text="Muy baja">
      <formula>NOT(ISERROR(SEARCH("Muy baja",H10)))</formula>
    </cfRule>
    <cfRule type="containsText" dxfId="649" priority="843" operator="containsText" text="Baja">
      <formula>NOT(ISERROR(SEARCH("Baja",H10)))</formula>
    </cfRule>
    <cfRule type="containsText" dxfId="648" priority="842" operator="containsText" text="Media">
      <formula>NOT(ISERROR(SEARCH("Media",H10)))</formula>
    </cfRule>
    <cfRule type="containsText" dxfId="647" priority="841" operator="containsText" text="Alta">
      <formula>NOT(ISERROR(SEARCH("Alta",H10)))</formula>
    </cfRule>
    <cfRule type="containsText" dxfId="646" priority="835" operator="containsText" text="Baja">
      <formula>NOT(ISERROR(SEARCH("Baja",H10)))</formula>
    </cfRule>
    <cfRule type="containsText" dxfId="645" priority="839" operator="containsText" text="Muy Baja'Tabla probabilidad'!">
      <formula>NOT(ISERROR(SEARCH("Muy Baja'Tabla probabilidad'!",H10)))</formula>
    </cfRule>
    <cfRule type="containsText" dxfId="644" priority="838" operator="containsText" text="Muy Baja">
      <formula>NOT(ISERROR(SEARCH("Muy Baja",H10)))</formula>
    </cfRule>
    <cfRule type="containsText" dxfId="643" priority="826" operator="containsText" text="Muy Baja">
      <formula>NOT(ISERROR(SEARCH("Muy Baja",H10)))</formula>
    </cfRule>
    <cfRule type="containsText" dxfId="642" priority="837" operator="containsText" text="Muy Baja">
      <formula>NOT(ISERROR(SEARCH("Muy Baja",H10)))</formula>
    </cfRule>
    <cfRule type="containsText" dxfId="641" priority="836" operator="containsText" text="Muy Baja">
      <formula>NOT(ISERROR(SEARCH("Muy Baja",H10)))</formula>
    </cfRule>
    <cfRule type="containsText" dxfId="640" priority="834" operator="containsText" text="Muy Baja">
      <formula>NOT(ISERROR(SEARCH("Muy Baja",H10)))</formula>
    </cfRule>
    <cfRule type="containsText" dxfId="639" priority="833" operator="containsText" text="Media">
      <formula>NOT(ISERROR(SEARCH("Media",H10)))</formula>
    </cfRule>
    <cfRule type="containsText" dxfId="638" priority="832" operator="containsText" text="Media">
      <formula>NOT(ISERROR(SEARCH("Media",H10)))</formula>
    </cfRule>
    <cfRule type="containsText" dxfId="637" priority="831" operator="containsText" text="Media">
      <formula>NOT(ISERROR(SEARCH("Media",H10)))</formula>
    </cfRule>
    <cfRule type="containsText" dxfId="636" priority="830" operator="containsText" text="Alta">
      <formula>NOT(ISERROR(SEARCH("Alta",H10)))</formula>
    </cfRule>
    <cfRule type="cellIs" dxfId="635" priority="848" operator="between">
      <formula>0</formula>
      <formula>2</formula>
    </cfRule>
  </conditionalFormatting>
  <conditionalFormatting sqref="H60">
    <cfRule type="cellIs" dxfId="634" priority="306" operator="between">
      <formula>1</formula>
      <formula>2</formula>
    </cfRule>
    <cfRule type="containsText" dxfId="633" priority="303" operator="containsText" text="Muy baja">
      <formula>NOT(ISERROR(SEARCH("Muy baja",H60)))</formula>
    </cfRule>
    <cfRule type="containsText" dxfId="632" priority="301" operator="containsText" text="Media">
      <formula>NOT(ISERROR(SEARCH("Media",H60)))</formula>
    </cfRule>
    <cfRule type="containsText" dxfId="631" priority="300" operator="containsText" text="Alta">
      <formula>NOT(ISERROR(SEARCH("Alta",H60)))</formula>
    </cfRule>
    <cfRule type="containsText" dxfId="630" priority="299" operator="containsText" text="Muy bajo">
      <formula>NOT(ISERROR(SEARCH("Muy bajo",H60)))</formula>
    </cfRule>
    <cfRule type="containsText" dxfId="629" priority="298" operator="containsText" text="Muy Baja'Tabla probabilidad'!">
      <formula>NOT(ISERROR(SEARCH("Muy Baja'Tabla probabilidad'!",H60)))</formula>
    </cfRule>
    <cfRule type="cellIs" dxfId="628" priority="307" operator="between">
      <formula>0</formula>
      <formula>2</formula>
    </cfRule>
    <cfRule type="containsText" dxfId="627" priority="290" operator="containsText" text="Media">
      <formula>NOT(ISERROR(SEARCH("Media",H60)))</formula>
    </cfRule>
    <cfRule type="containsText" dxfId="626" priority="291" operator="containsText" text="Media">
      <formula>NOT(ISERROR(SEARCH("Media",H60)))</formula>
    </cfRule>
    <cfRule type="containsText" dxfId="625" priority="292" operator="containsText" text="Media">
      <formula>NOT(ISERROR(SEARCH("Media",H60)))</formula>
    </cfRule>
    <cfRule type="containsText" dxfId="624" priority="293" operator="containsText" text="Muy Baja">
      <formula>NOT(ISERROR(SEARCH("Muy Baja",H60)))</formula>
    </cfRule>
    <cfRule type="containsText" dxfId="623" priority="294" operator="containsText" text="Baja">
      <formula>NOT(ISERROR(SEARCH("Baja",H60)))</formula>
    </cfRule>
    <cfRule type="containsText" dxfId="622" priority="295" operator="containsText" text="Muy Baja">
      <formula>NOT(ISERROR(SEARCH("Muy Baja",H60)))</formula>
    </cfRule>
    <cfRule type="containsText" dxfId="621" priority="297" operator="containsText" text="Muy Baja">
      <formula>NOT(ISERROR(SEARCH("Muy Baja",H60)))</formula>
    </cfRule>
    <cfRule type="containsText" dxfId="620" priority="302" operator="containsText" text="Baja">
      <formula>NOT(ISERROR(SEARCH("Baja",H60)))</formula>
    </cfRule>
    <cfRule type="containsText" dxfId="619" priority="296" operator="containsText" text="Muy Baja">
      <formula>NOT(ISERROR(SEARCH("Muy Baja",H60)))</formula>
    </cfRule>
    <cfRule type="containsText" dxfId="618" priority="285" operator="containsText" text="Muy Baja">
      <formula>NOT(ISERROR(SEARCH("Muy Baja",H60)))</formula>
    </cfRule>
    <cfRule type="containsText" dxfId="617" priority="286" operator="containsText" text="Baja">
      <formula>NOT(ISERROR(SEARCH("Baja",H60)))</formula>
    </cfRule>
    <cfRule type="containsText" dxfId="616" priority="287" operator="containsText" text="Muy Alta">
      <formula>NOT(ISERROR(SEARCH("Muy Alta",H60)))</formula>
    </cfRule>
    <cfRule type="containsText" dxfId="615" priority="289" operator="containsText" text="Alta">
      <formula>NOT(ISERROR(SEARCH("Alta",H60)))</formula>
    </cfRule>
  </conditionalFormatting>
  <conditionalFormatting sqref="H70">
    <cfRule type="containsText" dxfId="614" priority="370" operator="containsText" text="Alta">
      <formula>NOT(ISERROR(SEARCH("Alta",H70)))</formula>
    </cfRule>
    <cfRule type="containsText" dxfId="613" priority="371" operator="containsText" text="Media">
      <formula>NOT(ISERROR(SEARCH("Media",H70)))</formula>
    </cfRule>
    <cfRule type="containsText" dxfId="612" priority="372" operator="containsText" text="Baja">
      <formula>NOT(ISERROR(SEARCH("Baja",H70)))</formula>
    </cfRule>
    <cfRule type="containsText" dxfId="611" priority="373" operator="containsText" text="Muy baja">
      <formula>NOT(ISERROR(SEARCH("Muy baja",H70)))</formula>
    </cfRule>
    <cfRule type="cellIs" dxfId="610" priority="374" operator="between">
      <formula>1</formula>
      <formula>2</formula>
    </cfRule>
    <cfRule type="cellIs" dxfId="609" priority="375" operator="between">
      <formula>0</formula>
      <formula>2</formula>
    </cfRule>
    <cfRule type="containsText" dxfId="608" priority="367" operator="containsText" text="Muy Baja">
      <formula>NOT(ISERROR(SEARCH("Muy Baja",H70)))</formula>
    </cfRule>
    <cfRule type="containsText" dxfId="607" priority="366" operator="containsText" text="Muy Baja">
      <formula>NOT(ISERROR(SEARCH("Muy Baja",H70)))</formula>
    </cfRule>
    <cfRule type="containsText" dxfId="606" priority="365" operator="containsText" text="Muy Baja">
      <formula>NOT(ISERROR(SEARCH("Muy Baja",H70)))</formula>
    </cfRule>
    <cfRule type="containsText" dxfId="605" priority="364" operator="containsText" text="Baja">
      <formula>NOT(ISERROR(SEARCH("Baja",H70)))</formula>
    </cfRule>
    <cfRule type="containsText" dxfId="604" priority="363" operator="containsText" text="Muy Baja">
      <formula>NOT(ISERROR(SEARCH("Muy Baja",H70)))</formula>
    </cfRule>
    <cfRule type="containsText" dxfId="603" priority="362" operator="containsText" text="Media">
      <formula>NOT(ISERROR(SEARCH("Media",H70)))</formula>
    </cfRule>
    <cfRule type="containsText" dxfId="602" priority="361" operator="containsText" text="Media">
      <formula>NOT(ISERROR(SEARCH("Media",H70)))</formula>
    </cfRule>
    <cfRule type="containsText" dxfId="601" priority="359" operator="containsText" text="Alta">
      <formula>NOT(ISERROR(SEARCH("Alta",H70)))</formula>
    </cfRule>
    <cfRule type="containsText" dxfId="600" priority="357" operator="containsText" text="Muy Alta">
      <formula>NOT(ISERROR(SEARCH("Muy Alta",H70)))</formula>
    </cfRule>
    <cfRule type="containsText" dxfId="599" priority="356" operator="containsText" text="Baja">
      <formula>NOT(ISERROR(SEARCH("Baja",H70)))</formula>
    </cfRule>
    <cfRule type="containsText" dxfId="598" priority="355" operator="containsText" text="Muy Baja">
      <formula>NOT(ISERROR(SEARCH("Muy Baja",H70)))</formula>
    </cfRule>
    <cfRule type="containsText" dxfId="597" priority="360" operator="containsText" text="Media">
      <formula>NOT(ISERROR(SEARCH("Media",H70)))</formula>
    </cfRule>
    <cfRule type="containsText" dxfId="596" priority="368" operator="containsText" text="Muy Baja'Tabla probabilidad'!">
      <formula>NOT(ISERROR(SEARCH("Muy Baja'Tabla probabilidad'!",H70)))</formula>
    </cfRule>
    <cfRule type="containsText" dxfId="595" priority="369" operator="containsText" text="Muy bajo">
      <formula>NOT(ISERROR(SEARCH("Muy bajo",H70)))</formula>
    </cfRule>
  </conditionalFormatting>
  <conditionalFormatting sqref="H80">
    <cfRule type="containsText" dxfId="594" priority="159" operator="containsText" text="Alta">
      <formula>NOT(ISERROR(SEARCH("Alta",H80)))</formula>
    </cfRule>
    <cfRule type="containsText" dxfId="593" priority="146" operator="containsText" text="Baja">
      <formula>NOT(ISERROR(SEARCH("Baja",H80)))</formula>
    </cfRule>
    <cfRule type="containsText" dxfId="592" priority="160" operator="containsText" text="Media">
      <formula>NOT(ISERROR(SEARCH("Media",H80)))</formula>
    </cfRule>
    <cfRule type="containsText" dxfId="591" priority="153" operator="containsText" text="Baja">
      <formula>NOT(ISERROR(SEARCH("Baja",H80)))</formula>
    </cfRule>
    <cfRule type="containsText" dxfId="590" priority="158" operator="containsText" text="Muy bajo">
      <formula>NOT(ISERROR(SEARCH("Muy bajo",H80)))</formula>
    </cfRule>
    <cfRule type="containsText" dxfId="589" priority="157" operator="containsText" text="Muy Baja'Tabla probabilidad'!">
      <formula>NOT(ISERROR(SEARCH("Muy Baja'Tabla probabilidad'!",H80)))</formula>
    </cfRule>
    <cfRule type="containsText" dxfId="588" priority="156" operator="containsText" text="Muy Baja">
      <formula>NOT(ISERROR(SEARCH("Muy Baja",H80)))</formula>
    </cfRule>
    <cfRule type="containsText" dxfId="587" priority="154" operator="containsText" text="Muy Baja">
      <formula>NOT(ISERROR(SEARCH("Muy Baja",H80)))</formula>
    </cfRule>
    <cfRule type="containsText" dxfId="586" priority="152" operator="containsText" text="Muy Baja">
      <formula>NOT(ISERROR(SEARCH("Muy Baja",H80)))</formula>
    </cfRule>
    <cfRule type="containsText" dxfId="585" priority="151" operator="containsText" text="Media">
      <formula>NOT(ISERROR(SEARCH("Media",H80)))</formula>
    </cfRule>
    <cfRule type="containsText" dxfId="584" priority="150" operator="containsText" text="Media">
      <formula>NOT(ISERROR(SEARCH("Media",H80)))</formula>
    </cfRule>
    <cfRule type="containsText" dxfId="583" priority="149" operator="containsText" text="Media">
      <formula>NOT(ISERROR(SEARCH("Media",H80)))</formula>
    </cfRule>
    <cfRule type="containsText" dxfId="582" priority="148" operator="containsText" text="Alta">
      <formula>NOT(ISERROR(SEARCH("Alta",H80)))</formula>
    </cfRule>
    <cfRule type="containsText" dxfId="581" priority="147" operator="containsText" text="Muy Alta">
      <formula>NOT(ISERROR(SEARCH("Muy Alta",H80)))</formula>
    </cfRule>
    <cfRule type="cellIs" dxfId="580" priority="163" operator="between">
      <formula>1</formula>
      <formula>2</formula>
    </cfRule>
    <cfRule type="cellIs" dxfId="579" priority="164" operator="between">
      <formula>0</formula>
      <formula>2</formula>
    </cfRule>
    <cfRule type="containsText" dxfId="578" priority="162" operator="containsText" text="Muy baja">
      <formula>NOT(ISERROR(SEARCH("Muy baja",H80)))</formula>
    </cfRule>
    <cfRule type="containsText" dxfId="577" priority="161" operator="containsText" text="Baja">
      <formula>NOT(ISERROR(SEARCH("Baja",H80)))</formula>
    </cfRule>
    <cfRule type="containsText" dxfId="576" priority="145" operator="containsText" text="Muy Baja">
      <formula>NOT(ISERROR(SEARCH("Muy Baja",H80)))</formula>
    </cfRule>
    <cfRule type="containsText" dxfId="575" priority="155" operator="containsText" text="Muy Baja">
      <formula>NOT(ISERROR(SEARCH("Muy Baja",H80)))</formula>
    </cfRule>
  </conditionalFormatting>
  <conditionalFormatting sqref="K10:K29 K60:K89">
    <cfRule type="containsText" dxfId="574" priority="130" operator="containsText" text="Mayor">
      <formula>NOT(ISERROR(SEARCH("Mayor",K10)))</formula>
    </cfRule>
    <cfRule type="containsText" dxfId="573" priority="129" operator="containsText" text="Catastrófico">
      <formula>NOT(ISERROR(SEARCH("Catastrófico",K10)))</formula>
    </cfRule>
    <cfRule type="containsText" dxfId="572" priority="131" operator="containsText" text="Alta">
      <formula>NOT(ISERROR(SEARCH("Alta",K10)))</formula>
    </cfRule>
    <cfRule type="containsText" dxfId="571" priority="132" operator="containsText" text="Moderado">
      <formula>NOT(ISERROR(SEARCH("Moderado",K10)))</formula>
    </cfRule>
    <cfRule type="containsText" dxfId="570" priority="134" operator="containsText" text="Leve">
      <formula>NOT(ISERROR(SEARCH("Leve",K10)))</formula>
    </cfRule>
    <cfRule type="containsText" dxfId="569" priority="133" operator="containsText" text="Menor">
      <formula>NOT(ISERROR(SEARCH("Menor",K10)))</formula>
    </cfRule>
  </conditionalFormatting>
  <conditionalFormatting sqref="M10 M20">
    <cfRule type="containsText" dxfId="568" priority="825" operator="containsText" text="Leve">
      <formula>NOT(ISERROR(SEARCH("Leve",M10)))</formula>
    </cfRule>
    <cfRule type="containsText" dxfId="567" priority="822" operator="containsText" text="Alta">
      <formula>NOT(ISERROR(SEARCH("Alta",M10)))</formula>
    </cfRule>
    <cfRule type="containsText" dxfId="566" priority="820" operator="containsText" text="Catastrófico">
      <formula>NOT(ISERROR(SEARCH("Catastrófico",M10)))</formula>
    </cfRule>
    <cfRule type="containsText" dxfId="565" priority="821" operator="containsText" text="Mayor">
      <formula>NOT(ISERROR(SEARCH("Mayor",M10)))</formula>
    </cfRule>
    <cfRule type="containsText" dxfId="564" priority="823" operator="containsText" text="Moderado">
      <formula>NOT(ISERROR(SEARCH("Moderado",M10)))</formula>
    </cfRule>
    <cfRule type="containsText" dxfId="563" priority="824" operator="containsText" text="Menor">
      <formula>NOT(ISERROR(SEARCH("Menor",M10)))</formula>
    </cfRule>
  </conditionalFormatting>
  <conditionalFormatting sqref="M60">
    <cfRule type="containsText" dxfId="562" priority="282" operator="containsText" text="Moderado">
      <formula>NOT(ISERROR(SEARCH("Moderado",M60)))</formula>
    </cfRule>
    <cfRule type="containsText" dxfId="561" priority="281" operator="containsText" text="Alta">
      <formula>NOT(ISERROR(SEARCH("Alta",M60)))</formula>
    </cfRule>
    <cfRule type="containsText" dxfId="560" priority="280" operator="containsText" text="Mayor">
      <formula>NOT(ISERROR(SEARCH("Mayor",M60)))</formula>
    </cfRule>
    <cfRule type="containsText" dxfId="559" priority="279" operator="containsText" text="Catastrófico">
      <formula>NOT(ISERROR(SEARCH("Catastrófico",M60)))</formula>
    </cfRule>
    <cfRule type="containsText" dxfId="558" priority="284" operator="containsText" text="Leve">
      <formula>NOT(ISERROR(SEARCH("Leve",M60)))</formula>
    </cfRule>
    <cfRule type="containsText" dxfId="557" priority="283" operator="containsText" text="Menor">
      <formula>NOT(ISERROR(SEARCH("Menor",M60)))</formula>
    </cfRule>
  </conditionalFormatting>
  <conditionalFormatting sqref="M70">
    <cfRule type="containsText" dxfId="556" priority="175" operator="containsText" text="Menor">
      <formula>NOT(ISERROR(SEARCH("Menor",M70)))</formula>
    </cfRule>
    <cfRule type="containsText" dxfId="555" priority="174" operator="containsText" text="Moderado">
      <formula>NOT(ISERROR(SEARCH("Moderado",M70)))</formula>
    </cfRule>
    <cfRule type="containsText" dxfId="554" priority="173" operator="containsText" text="Alta">
      <formula>NOT(ISERROR(SEARCH("Alta",M70)))</formula>
    </cfRule>
    <cfRule type="containsText" dxfId="553" priority="172" operator="containsText" text="Mayor">
      <formula>NOT(ISERROR(SEARCH("Mayor",M70)))</formula>
    </cfRule>
    <cfRule type="containsText" dxfId="552" priority="171" operator="containsText" text="Catastrófico">
      <formula>NOT(ISERROR(SEARCH("Catastrófico",M70)))</formula>
    </cfRule>
    <cfRule type="containsText" dxfId="551" priority="176" operator="containsText" text="Leve">
      <formula>NOT(ISERROR(SEARCH("Leve",M70)))</formula>
    </cfRule>
  </conditionalFormatting>
  <conditionalFormatting sqref="M80">
    <cfRule type="containsText" dxfId="550" priority="138" operator="containsText" text="Moderado">
      <formula>NOT(ISERROR(SEARCH("Moderado",M80)))</formula>
    </cfRule>
    <cfRule type="containsText" dxfId="549" priority="137" operator="containsText" text="Alta">
      <formula>NOT(ISERROR(SEARCH("Alta",M80)))</formula>
    </cfRule>
    <cfRule type="containsText" dxfId="548" priority="139" operator="containsText" text="Menor">
      <formula>NOT(ISERROR(SEARCH("Menor",M80)))</formula>
    </cfRule>
    <cfRule type="containsText" dxfId="547" priority="140" operator="containsText" text="Leve">
      <formula>NOT(ISERROR(SEARCH("Leve",M80)))</formula>
    </cfRule>
    <cfRule type="containsText" dxfId="546" priority="135" operator="containsText" text="Catastrófico">
      <formula>NOT(ISERROR(SEARCH("Catastrófico",M80)))</formula>
    </cfRule>
    <cfRule type="containsText" dxfId="545" priority="136" operator="containsText" text="Mayor">
      <formula>NOT(ISERROR(SEARCH("Mayor",M80)))</formula>
    </cfRule>
  </conditionalFormatting>
  <conditionalFormatting sqref="N60">
    <cfRule type="containsText" dxfId="544" priority="308" operator="containsText" text="Extremo">
      <formula>NOT(ISERROR(SEARCH("Extremo",N60)))</formula>
    </cfRule>
    <cfRule type="containsText" dxfId="543" priority="309" operator="containsText" text="Alto">
      <formula>NOT(ISERROR(SEARCH("Alto",N60)))</formula>
    </cfRule>
    <cfRule type="containsText" dxfId="542" priority="310" operator="containsText" text="Bajo">
      <formula>NOT(ISERROR(SEARCH("Bajo",N60)))</formula>
    </cfRule>
    <cfRule type="containsText" dxfId="541" priority="311" operator="containsText" text="Moderado">
      <formula>NOT(ISERROR(SEARCH("Moderado",N60)))</formula>
    </cfRule>
  </conditionalFormatting>
  <conditionalFormatting sqref="N80">
    <cfRule type="containsText" dxfId="540" priority="144" operator="containsText" text="Moderado">
      <formula>NOT(ISERROR(SEARCH("Moderado",N80)))</formula>
    </cfRule>
    <cfRule type="containsText" dxfId="539" priority="143" operator="containsText" text="Bajo">
      <formula>NOT(ISERROR(SEARCH("Bajo",N80)))</formula>
    </cfRule>
    <cfRule type="containsText" dxfId="538" priority="142" operator="containsText" text="Alto">
      <formula>NOT(ISERROR(SEARCH("Alto",N80)))</formula>
    </cfRule>
    <cfRule type="containsText" dxfId="537" priority="141" operator="containsText" text="Extremo">
      <formula>NOT(ISERROR(SEARCH("Extremo",N80)))</formula>
    </cfRule>
  </conditionalFormatting>
  <conditionalFormatting sqref="N8:O8">
    <cfRule type="containsText" dxfId="536" priority="205" operator="containsText" text="4- Bajo">
      <formula>NOT(ISERROR(SEARCH("4- Bajo",N8)))</formula>
    </cfRule>
    <cfRule type="containsText" dxfId="535" priority="204" operator="containsText" text="3- Bajo">
      <formula>NOT(ISERROR(SEARCH("3- Bajo",N8)))</formula>
    </cfRule>
    <cfRule type="containsText" dxfId="534" priority="203" operator="containsText" text="4- Moderado">
      <formula>NOT(ISERROR(SEARCH("4- Moderado",N8)))</formula>
    </cfRule>
    <cfRule type="containsText" dxfId="533" priority="202" operator="containsText" text="6- Moderado">
      <formula>NOT(ISERROR(SEARCH("6- Moderado",N8)))</formula>
    </cfRule>
    <cfRule type="containsText" dxfId="532" priority="201" operator="containsText" text="3- Moderado">
      <formula>NOT(ISERROR(SEARCH("3- Moderado",N8)))</formula>
    </cfRule>
    <cfRule type="containsText" dxfId="531" priority="206" operator="containsText" text="1- Bajo">
      <formula>NOT(ISERROR(SEARCH("1- Bajo",N8)))</formula>
    </cfRule>
  </conditionalFormatting>
  <conditionalFormatting sqref="N10:O10 N20:O20">
    <cfRule type="containsText" dxfId="530" priority="1410" operator="containsText" text="Moderado">
      <formula>NOT(ISERROR(SEARCH("Moderado",N10)))</formula>
    </cfRule>
    <cfRule type="containsText" dxfId="529" priority="1407" operator="containsText" text="Extremo">
      <formula>NOT(ISERROR(SEARCH("Extremo",N10)))</formula>
    </cfRule>
    <cfRule type="containsText" dxfId="528" priority="1408" operator="containsText" text="Alto">
      <formula>NOT(ISERROR(SEARCH("Alto",N10)))</formula>
    </cfRule>
    <cfRule type="containsText" dxfId="527" priority="1409" operator="containsText" text="Bajo">
      <formula>NOT(ISERROR(SEARCH("Bajo",N10)))</formula>
    </cfRule>
  </conditionalFormatting>
  <conditionalFormatting sqref="N70:O70">
    <cfRule type="containsText" dxfId="526" priority="180" operator="containsText" text="Moderado">
      <formula>NOT(ISERROR(SEARCH("Moderado",N70)))</formula>
    </cfRule>
    <cfRule type="containsText" dxfId="525" priority="179" operator="containsText" text="Bajo">
      <formula>NOT(ISERROR(SEARCH("Bajo",N70)))</formula>
    </cfRule>
    <cfRule type="containsText" dxfId="524" priority="177" operator="containsText" text="Extremo">
      <formula>NOT(ISERROR(SEARCH("Extremo",N70)))</formula>
    </cfRule>
    <cfRule type="containsText" dxfId="523" priority="178" operator="containsText" text="Alto">
      <formula>NOT(ISERROR(SEARCH("Alto",N70)))</formula>
    </cfRule>
  </conditionalFormatting>
  <conditionalFormatting sqref="H30">
    <cfRule type="containsText" dxfId="522" priority="7" operator="containsText" text="Muy Baja">
      <formula>NOT(ISERROR(SEARCH("Muy Baja",H30)))</formula>
    </cfRule>
    <cfRule type="containsText" dxfId="521" priority="8" operator="containsText" text="Baja">
      <formula>NOT(ISERROR(SEARCH("Baja",H30)))</formula>
    </cfRule>
    <cfRule type="containsText" dxfId="520" priority="9" operator="containsText" text="Muy Alta">
      <formula>NOT(ISERROR(SEARCH("Muy Alta",H30)))</formula>
    </cfRule>
    <cfRule type="containsText" dxfId="519" priority="10" operator="containsText" text="Alta">
      <formula>NOT(ISERROR(SEARCH("Alta",H30)))</formula>
    </cfRule>
    <cfRule type="containsText" dxfId="518" priority="11" operator="containsText" text="Media">
      <formula>NOT(ISERROR(SEARCH("Media",H30)))</formula>
    </cfRule>
    <cfRule type="containsText" dxfId="517" priority="12" operator="containsText" text="Media">
      <formula>NOT(ISERROR(SEARCH("Media",H30)))</formula>
    </cfRule>
    <cfRule type="containsText" dxfId="516" priority="13" operator="containsText" text="Media">
      <formula>NOT(ISERROR(SEARCH("Media",H30)))</formula>
    </cfRule>
    <cfRule type="containsText" dxfId="515" priority="14" operator="containsText" text="Muy Baja">
      <formula>NOT(ISERROR(SEARCH("Muy Baja",H30)))</formula>
    </cfRule>
    <cfRule type="containsText" dxfId="514" priority="15" operator="containsText" text="Baja">
      <formula>NOT(ISERROR(SEARCH("Baja",H30)))</formula>
    </cfRule>
    <cfRule type="containsText" dxfId="513" priority="16" operator="containsText" text="Muy Baja">
      <formula>NOT(ISERROR(SEARCH("Muy Baja",H30)))</formula>
    </cfRule>
    <cfRule type="containsText" dxfId="512" priority="17" operator="containsText" text="Muy Baja">
      <formula>NOT(ISERROR(SEARCH("Muy Baja",H30)))</formula>
    </cfRule>
    <cfRule type="containsText" dxfId="511" priority="18" operator="containsText" text="Muy Baja">
      <formula>NOT(ISERROR(SEARCH("Muy Baja",H30)))</formula>
    </cfRule>
    <cfRule type="containsText" dxfId="510" priority="19" operator="containsText" text="Muy Baja'Tabla probabilidad'!">
      <formula>NOT(ISERROR(SEARCH("Muy Baja'Tabla probabilidad'!",H30)))</formula>
    </cfRule>
    <cfRule type="containsText" dxfId="509" priority="20" operator="containsText" text="Muy bajo">
      <formula>NOT(ISERROR(SEARCH("Muy bajo",H30)))</formula>
    </cfRule>
    <cfRule type="containsText" dxfId="508" priority="21" operator="containsText" text="Alta">
      <formula>NOT(ISERROR(SEARCH("Alta",H30)))</formula>
    </cfRule>
    <cfRule type="containsText" dxfId="507" priority="22" operator="containsText" text="Media">
      <formula>NOT(ISERROR(SEARCH("Media",H30)))</formula>
    </cfRule>
    <cfRule type="containsText" dxfId="506" priority="23" operator="containsText" text="Baja">
      <formula>NOT(ISERROR(SEARCH("Baja",H30)))</formula>
    </cfRule>
    <cfRule type="containsText" dxfId="505" priority="24" operator="containsText" text="Muy baja">
      <formula>NOT(ISERROR(SEARCH("Muy baja",H30)))</formula>
    </cfRule>
    <cfRule type="cellIs" dxfId="504" priority="25" operator="between">
      <formula>1</formula>
      <formula>2</formula>
    </cfRule>
    <cfRule type="cellIs" dxfId="503" priority="26" operator="between">
      <formula>0</formula>
      <formula>2</formula>
    </cfRule>
  </conditionalFormatting>
  <conditionalFormatting sqref="H40">
    <cfRule type="containsText" dxfId="502" priority="53" operator="containsText" text="Muy Baja">
      <formula>NOT(ISERROR(SEARCH("Muy Baja",H40)))</formula>
    </cfRule>
    <cfRule type="containsText" dxfId="501" priority="54" operator="containsText" text="Baja">
      <formula>NOT(ISERROR(SEARCH("Baja",H40)))</formula>
    </cfRule>
    <cfRule type="containsText" dxfId="500" priority="55" operator="containsText" text="Muy Alta">
      <formula>NOT(ISERROR(SEARCH("Muy Alta",H40)))</formula>
    </cfRule>
    <cfRule type="containsText" dxfId="499" priority="56" operator="containsText" text="Alta">
      <formula>NOT(ISERROR(SEARCH("Alta",H40)))</formula>
    </cfRule>
    <cfRule type="containsText" dxfId="498" priority="57" operator="containsText" text="Media">
      <formula>NOT(ISERROR(SEARCH("Media",H40)))</formula>
    </cfRule>
    <cfRule type="containsText" dxfId="497" priority="58" operator="containsText" text="Media">
      <formula>NOT(ISERROR(SEARCH("Media",H40)))</formula>
    </cfRule>
    <cfRule type="containsText" dxfId="496" priority="59" operator="containsText" text="Media">
      <formula>NOT(ISERROR(SEARCH("Media",H40)))</formula>
    </cfRule>
    <cfRule type="containsText" dxfId="495" priority="60" operator="containsText" text="Muy Baja">
      <formula>NOT(ISERROR(SEARCH("Muy Baja",H40)))</formula>
    </cfRule>
    <cfRule type="containsText" dxfId="494" priority="61" operator="containsText" text="Baja">
      <formula>NOT(ISERROR(SEARCH("Baja",H40)))</formula>
    </cfRule>
    <cfRule type="containsText" dxfId="493" priority="62" operator="containsText" text="Muy Baja">
      <formula>NOT(ISERROR(SEARCH("Muy Baja",H40)))</formula>
    </cfRule>
    <cfRule type="containsText" dxfId="492" priority="63" operator="containsText" text="Muy Baja">
      <formula>NOT(ISERROR(SEARCH("Muy Baja",H40)))</formula>
    </cfRule>
    <cfRule type="containsText" dxfId="491" priority="64" operator="containsText" text="Muy Baja">
      <formula>NOT(ISERROR(SEARCH("Muy Baja",H40)))</formula>
    </cfRule>
    <cfRule type="containsText" dxfId="490" priority="65" operator="containsText" text="Muy Baja'Tabla probabilidad'!">
      <formula>NOT(ISERROR(SEARCH("Muy Baja'Tabla probabilidad'!",H40)))</formula>
    </cfRule>
    <cfRule type="containsText" dxfId="489" priority="66" operator="containsText" text="Muy bajo">
      <formula>NOT(ISERROR(SEARCH("Muy bajo",H40)))</formula>
    </cfRule>
    <cfRule type="containsText" dxfId="488" priority="67" operator="containsText" text="Alta">
      <formula>NOT(ISERROR(SEARCH("Alta",H40)))</formula>
    </cfRule>
    <cfRule type="containsText" dxfId="487" priority="68" operator="containsText" text="Media">
      <formula>NOT(ISERROR(SEARCH("Media",H40)))</formula>
    </cfRule>
    <cfRule type="containsText" dxfId="486" priority="69" operator="containsText" text="Baja">
      <formula>NOT(ISERROR(SEARCH("Baja",H40)))</formula>
    </cfRule>
    <cfRule type="containsText" dxfId="485" priority="70" operator="containsText" text="Muy baja">
      <formula>NOT(ISERROR(SEARCH("Muy baja",H40)))</formula>
    </cfRule>
    <cfRule type="cellIs" dxfId="484" priority="71" operator="between">
      <formula>1</formula>
      <formula>2</formula>
    </cfRule>
    <cfRule type="cellIs" dxfId="483" priority="72" operator="between">
      <formula>0</formula>
      <formula>2</formula>
    </cfRule>
  </conditionalFormatting>
  <conditionalFormatting sqref="H50">
    <cfRule type="containsText" dxfId="482" priority="77" operator="containsText" text="Muy Baja">
      <formula>NOT(ISERROR(SEARCH("Muy Baja",H50)))</formula>
    </cfRule>
    <cfRule type="containsText" dxfId="481" priority="78" operator="containsText" text="Baja">
      <formula>NOT(ISERROR(SEARCH("Baja",H50)))</formula>
    </cfRule>
    <cfRule type="containsText" dxfId="480" priority="79" operator="containsText" text="Muy Alta">
      <formula>NOT(ISERROR(SEARCH("Muy Alta",H50)))</formula>
    </cfRule>
    <cfRule type="containsText" dxfId="479" priority="80" operator="containsText" text="Alta">
      <formula>NOT(ISERROR(SEARCH("Alta",H50)))</formula>
    </cfRule>
    <cfRule type="containsText" dxfId="478" priority="81" operator="containsText" text="Media">
      <formula>NOT(ISERROR(SEARCH("Media",H50)))</formula>
    </cfRule>
    <cfRule type="containsText" dxfId="477" priority="82" operator="containsText" text="Media">
      <formula>NOT(ISERROR(SEARCH("Media",H50)))</formula>
    </cfRule>
    <cfRule type="containsText" dxfId="476" priority="83" operator="containsText" text="Media">
      <formula>NOT(ISERROR(SEARCH("Media",H50)))</formula>
    </cfRule>
    <cfRule type="containsText" dxfId="475" priority="84" operator="containsText" text="Muy Baja">
      <formula>NOT(ISERROR(SEARCH("Muy Baja",H50)))</formula>
    </cfRule>
    <cfRule type="containsText" dxfId="474" priority="85" operator="containsText" text="Baja">
      <formula>NOT(ISERROR(SEARCH("Baja",H50)))</formula>
    </cfRule>
    <cfRule type="containsText" dxfId="473" priority="86" operator="containsText" text="Muy Baja">
      <formula>NOT(ISERROR(SEARCH("Muy Baja",H50)))</formula>
    </cfRule>
    <cfRule type="containsText" dxfId="472" priority="87" operator="containsText" text="Muy Baja">
      <formula>NOT(ISERROR(SEARCH("Muy Baja",H50)))</formula>
    </cfRule>
    <cfRule type="containsText" dxfId="471" priority="88" operator="containsText" text="Muy Baja">
      <formula>NOT(ISERROR(SEARCH("Muy Baja",H50)))</formula>
    </cfRule>
    <cfRule type="containsText" dxfId="470" priority="89" operator="containsText" text="Muy Baja'Tabla probabilidad'!">
      <formula>NOT(ISERROR(SEARCH("Muy Baja'Tabla probabilidad'!",H50)))</formula>
    </cfRule>
    <cfRule type="containsText" dxfId="469" priority="90" operator="containsText" text="Muy bajo">
      <formula>NOT(ISERROR(SEARCH("Muy bajo",H50)))</formula>
    </cfRule>
    <cfRule type="containsText" dxfId="468" priority="91" operator="containsText" text="Alta">
      <formula>NOT(ISERROR(SEARCH("Alta",H50)))</formula>
    </cfRule>
    <cfRule type="containsText" dxfId="467" priority="92" operator="containsText" text="Media">
      <formula>NOT(ISERROR(SEARCH("Media",H50)))</formula>
    </cfRule>
    <cfRule type="containsText" dxfId="466" priority="93" operator="containsText" text="Baja">
      <formula>NOT(ISERROR(SEARCH("Baja",H50)))</formula>
    </cfRule>
    <cfRule type="containsText" dxfId="465" priority="94" operator="containsText" text="Muy baja">
      <formula>NOT(ISERROR(SEARCH("Muy baja",H50)))</formula>
    </cfRule>
    <cfRule type="cellIs" dxfId="464" priority="95" operator="between">
      <formula>1</formula>
      <formula>2</formula>
    </cfRule>
    <cfRule type="cellIs" dxfId="463" priority="96" operator="between">
      <formula>0</formula>
      <formula>2</formula>
    </cfRule>
  </conditionalFormatting>
  <conditionalFormatting sqref="K30:K59">
    <cfRule type="containsText" dxfId="462" priority="31" operator="containsText" text="Catastrófico">
      <formula>NOT(ISERROR(SEARCH("Catastrófico",K30)))</formula>
    </cfRule>
    <cfRule type="containsText" dxfId="461" priority="32" operator="containsText" text="Mayor">
      <formula>NOT(ISERROR(SEARCH("Mayor",K30)))</formula>
    </cfRule>
    <cfRule type="containsText" dxfId="460" priority="33" operator="containsText" text="Alta">
      <formula>NOT(ISERROR(SEARCH("Alta",K30)))</formula>
    </cfRule>
    <cfRule type="containsText" dxfId="459" priority="34" operator="containsText" text="Moderado">
      <formula>NOT(ISERROR(SEARCH("Moderado",K30)))</formula>
    </cfRule>
    <cfRule type="containsText" dxfId="458" priority="35" operator="containsText" text="Menor">
      <formula>NOT(ISERROR(SEARCH("Menor",K30)))</formula>
    </cfRule>
    <cfRule type="containsText" dxfId="457" priority="36" operator="containsText" text="Leve">
      <formula>NOT(ISERROR(SEARCH("Leve",K30)))</formula>
    </cfRule>
  </conditionalFormatting>
  <conditionalFormatting sqref="M30">
    <cfRule type="containsText" dxfId="456" priority="1" operator="containsText" text="Catastrófico">
      <formula>NOT(ISERROR(SEARCH("Catastrófico",M30)))</formula>
    </cfRule>
    <cfRule type="containsText" dxfId="455" priority="2" operator="containsText" text="Mayor">
      <formula>NOT(ISERROR(SEARCH("Mayor",M30)))</formula>
    </cfRule>
    <cfRule type="containsText" dxfId="454" priority="3" operator="containsText" text="Alta">
      <formula>NOT(ISERROR(SEARCH("Alta",M30)))</formula>
    </cfRule>
    <cfRule type="containsText" dxfId="453" priority="4" operator="containsText" text="Moderado">
      <formula>NOT(ISERROR(SEARCH("Moderado",M30)))</formula>
    </cfRule>
    <cfRule type="containsText" dxfId="452" priority="5" operator="containsText" text="Menor">
      <formula>NOT(ISERROR(SEARCH("Menor",M30)))</formula>
    </cfRule>
    <cfRule type="containsText" dxfId="451" priority="6" operator="containsText" text="Leve">
      <formula>NOT(ISERROR(SEARCH("Leve",M30)))</formula>
    </cfRule>
  </conditionalFormatting>
  <conditionalFormatting sqref="M40">
    <cfRule type="containsText" dxfId="450" priority="47" operator="containsText" text="Catastrófico">
      <formula>NOT(ISERROR(SEARCH("Catastrófico",M40)))</formula>
    </cfRule>
    <cfRule type="containsText" dxfId="449" priority="48" operator="containsText" text="Mayor">
      <formula>NOT(ISERROR(SEARCH("Mayor",M40)))</formula>
    </cfRule>
    <cfRule type="containsText" dxfId="448" priority="49" operator="containsText" text="Alta">
      <formula>NOT(ISERROR(SEARCH("Alta",M40)))</formula>
    </cfRule>
    <cfRule type="containsText" dxfId="447" priority="50" operator="containsText" text="Moderado">
      <formula>NOT(ISERROR(SEARCH("Moderado",M40)))</formula>
    </cfRule>
    <cfRule type="containsText" dxfId="446" priority="51" operator="containsText" text="Menor">
      <formula>NOT(ISERROR(SEARCH("Menor",M40)))</formula>
    </cfRule>
    <cfRule type="containsText" dxfId="445" priority="52" operator="containsText" text="Leve">
      <formula>NOT(ISERROR(SEARCH("Leve",M40)))</formula>
    </cfRule>
  </conditionalFormatting>
  <conditionalFormatting sqref="M50">
    <cfRule type="containsText" dxfId="444" priority="37" operator="containsText" text="Catastrófico">
      <formula>NOT(ISERROR(SEARCH("Catastrófico",M50)))</formula>
    </cfRule>
    <cfRule type="containsText" dxfId="443" priority="38" operator="containsText" text="Mayor">
      <formula>NOT(ISERROR(SEARCH("Mayor",M50)))</formula>
    </cfRule>
    <cfRule type="containsText" dxfId="442" priority="39" operator="containsText" text="Alta">
      <formula>NOT(ISERROR(SEARCH("Alta",M50)))</formula>
    </cfRule>
    <cfRule type="containsText" dxfId="441" priority="40" operator="containsText" text="Moderado">
      <formula>NOT(ISERROR(SEARCH("Moderado",M50)))</formula>
    </cfRule>
    <cfRule type="containsText" dxfId="440" priority="41" operator="containsText" text="Menor">
      <formula>NOT(ISERROR(SEARCH("Menor",M50)))</formula>
    </cfRule>
    <cfRule type="containsText" dxfId="439" priority="42" operator="containsText" text="Leve">
      <formula>NOT(ISERROR(SEARCH("Leve",M50)))</formula>
    </cfRule>
  </conditionalFormatting>
  <conditionalFormatting sqref="N30">
    <cfRule type="containsText" dxfId="438" priority="27" operator="containsText" text="Extremo">
      <formula>NOT(ISERROR(SEARCH("Extremo",N30)))</formula>
    </cfRule>
    <cfRule type="containsText" dxfId="437" priority="28" operator="containsText" text="Alto">
      <formula>NOT(ISERROR(SEARCH("Alto",N30)))</formula>
    </cfRule>
    <cfRule type="containsText" dxfId="436" priority="29" operator="containsText" text="Bajo">
      <formula>NOT(ISERROR(SEARCH("Bajo",N30)))</formula>
    </cfRule>
    <cfRule type="containsText" dxfId="435" priority="30" operator="containsText" text="Moderado">
      <formula>NOT(ISERROR(SEARCH("Moderado",N30)))</formula>
    </cfRule>
  </conditionalFormatting>
  <conditionalFormatting sqref="N40">
    <cfRule type="containsText" dxfId="434" priority="73" operator="containsText" text="Extremo">
      <formula>NOT(ISERROR(SEARCH("Extremo",N40)))</formula>
    </cfRule>
    <cfRule type="containsText" dxfId="433" priority="74" operator="containsText" text="Alto">
      <formula>NOT(ISERROR(SEARCH("Alto",N40)))</formula>
    </cfRule>
    <cfRule type="containsText" dxfId="432" priority="75" operator="containsText" text="Bajo">
      <formula>NOT(ISERROR(SEARCH("Bajo",N40)))</formula>
    </cfRule>
    <cfRule type="containsText" dxfId="431" priority="76" operator="containsText" text="Moderado">
      <formula>NOT(ISERROR(SEARCH("Moderado",N40)))</formula>
    </cfRule>
  </conditionalFormatting>
  <conditionalFormatting sqref="N50">
    <cfRule type="containsText" dxfId="430" priority="43" operator="containsText" text="Extremo">
      <formula>NOT(ISERROR(SEARCH("Extremo",N50)))</formula>
    </cfRule>
    <cfRule type="containsText" dxfId="429" priority="44" operator="containsText" text="Alto">
      <formula>NOT(ISERROR(SEARCH("Alto",N50)))</formula>
    </cfRule>
    <cfRule type="containsText" dxfId="428" priority="45" operator="containsText" text="Bajo">
      <formula>NOT(ISERROR(SEARCH("Bajo",N50)))</formula>
    </cfRule>
    <cfRule type="containsText" dxfId="427" priority="46" operator="containsText" text="Moderado">
      <formula>NOT(ISERROR(SEARCH("Moderado",N50)))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6"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05" operator="containsText" id="{C05DEBD8-5F62-4C3A-932D-505A9ABAE6DF}">
            <xm:f>NOT(ISERROR(SEARCH('8- Políticas de Administración '!$B$5,H60)))</xm:f>
            <xm:f>'8- Políticas de Administración '!$B$5</xm:f>
            <x14:dxf>
              <font>
                <color rgb="FF9C0006"/>
              </font>
              <fill>
                <patternFill>
                  <bgColor rgb="FFFFC7CE"/>
                </patternFill>
              </fill>
            </x14:dxf>
          </x14:cfRule>
          <x14:cfRule type="containsText" priority="304" operator="containsText" id="{D436F923-F977-49E8-A9BC-35019D59248C}">
            <xm:f>NOT(ISERROR(SEARCH('8- Políticas de Administración '!$B$5,H60)))</xm:f>
            <xm:f>'8- Políticas de Administración '!$B$5</xm:f>
            <x14:dxf>
              <font>
                <color rgb="FF006100"/>
              </font>
              <fill>
                <patternFill>
                  <bgColor rgb="FFC6EF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 I60:I89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 J60:J89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89"/>
  <sheetViews>
    <sheetView showGridLines="0" topLeftCell="A15" zoomScale="75" zoomScaleNormal="75" zoomScalePageLayoutView="70" workbookViewId="0">
      <selection activeCell="P17" sqref="P17"/>
    </sheetView>
  </sheetViews>
  <sheetFormatPr baseColWidth="10" defaultColWidth="11.42578125" defaultRowHeight="15"/>
  <cols>
    <col min="1" max="1" width="7" customWidth="1"/>
    <col min="2" max="2" width="38.140625" customWidth="1"/>
    <col min="3" max="3" width="52.5703125" style="52" customWidth="1"/>
    <col min="4" max="4" width="5" customWidth="1"/>
    <col min="5" max="5" width="39.42578125" customWidth="1"/>
    <col min="7" max="7" width="12.28515625" bestFit="1" customWidth="1"/>
    <col min="8" max="8" width="14.7109375" bestFit="1" customWidth="1"/>
    <col min="9" max="9" width="13.5703125" customWidth="1"/>
    <col min="10" max="10" width="7.710937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475"/>
      <c r="B1" s="476"/>
      <c r="C1" s="477"/>
      <c r="D1" s="45"/>
      <c r="E1" s="471" t="s">
        <v>298</v>
      </c>
      <c r="F1" s="472"/>
      <c r="G1" s="472"/>
      <c r="H1" s="472"/>
      <c r="I1" s="472"/>
      <c r="J1" s="472"/>
      <c r="K1" s="472"/>
      <c r="L1" s="472"/>
      <c r="M1" s="472"/>
      <c r="N1" s="472"/>
      <c r="O1" s="472"/>
      <c r="P1" s="472"/>
      <c r="Q1" s="472"/>
      <c r="R1" s="472"/>
      <c r="S1" s="472"/>
      <c r="T1" s="472"/>
      <c r="U1" s="472"/>
      <c r="V1" s="472"/>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78"/>
      <c r="B2" s="418"/>
      <c r="C2" s="479"/>
      <c r="D2" s="45"/>
      <c r="E2" s="473"/>
      <c r="F2" s="474"/>
      <c r="G2" s="474"/>
      <c r="H2" s="474"/>
      <c r="I2" s="474"/>
      <c r="J2" s="474"/>
      <c r="K2" s="474"/>
      <c r="L2" s="474"/>
      <c r="M2" s="474"/>
      <c r="N2" s="474"/>
      <c r="O2" s="474"/>
      <c r="P2" s="474"/>
      <c r="Q2" s="474"/>
      <c r="R2" s="474"/>
      <c r="S2" s="474"/>
      <c r="T2" s="474"/>
      <c r="U2" s="474"/>
      <c r="V2" s="474"/>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78"/>
      <c r="B3" s="418"/>
      <c r="C3" s="479"/>
      <c r="D3" s="152"/>
      <c r="E3" s="473"/>
      <c r="F3" s="474"/>
      <c r="G3" s="474"/>
      <c r="H3" s="474"/>
      <c r="I3" s="474"/>
      <c r="J3" s="474"/>
      <c r="K3" s="474"/>
      <c r="L3" s="474"/>
      <c r="M3" s="474"/>
      <c r="N3" s="474"/>
      <c r="O3" s="474"/>
      <c r="P3" s="474"/>
      <c r="Q3" s="474"/>
      <c r="R3" s="474"/>
      <c r="S3" s="474"/>
      <c r="T3" s="474"/>
      <c r="U3" s="474"/>
      <c r="V3" s="474"/>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19" t="s">
        <v>264</v>
      </c>
      <c r="B4" s="419"/>
      <c r="C4" s="424" t="s">
        <v>4</v>
      </c>
      <c r="D4" s="424"/>
      <c r="E4" s="424"/>
      <c r="F4" s="424"/>
      <c r="G4" s="424"/>
      <c r="H4" s="424"/>
      <c r="I4" s="424"/>
      <c r="J4" s="424"/>
      <c r="K4" s="424"/>
      <c r="L4" s="424"/>
      <c r="M4" s="424"/>
      <c r="N4" s="424"/>
      <c r="O4" s="424"/>
      <c r="P4" s="424"/>
      <c r="Q4" s="424"/>
      <c r="R4" s="424"/>
      <c r="S4" s="424"/>
      <c r="T4" s="424"/>
      <c r="U4" s="424"/>
      <c r="V4" s="424"/>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19" t="s">
        <v>266</v>
      </c>
      <c r="B5" s="419"/>
      <c r="C5" s="425" t="s">
        <v>32</v>
      </c>
      <c r="D5" s="425"/>
      <c r="E5" s="425"/>
      <c r="F5" s="425"/>
      <c r="G5" s="425"/>
      <c r="H5" s="425"/>
      <c r="I5" s="425"/>
      <c r="J5" s="425"/>
      <c r="K5" s="425"/>
      <c r="L5" s="425"/>
      <c r="M5" s="425"/>
      <c r="N5" s="425"/>
      <c r="O5" s="425"/>
      <c r="P5" s="425"/>
      <c r="Q5" s="425"/>
      <c r="R5" s="425"/>
      <c r="S5" s="425"/>
      <c r="T5" s="425"/>
      <c r="U5" s="425"/>
      <c r="V5" s="425"/>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19" t="s">
        <v>267</v>
      </c>
      <c r="B6" s="419"/>
      <c r="C6" s="424" t="s">
        <v>268</v>
      </c>
      <c r="D6" s="424"/>
      <c r="E6" s="424"/>
      <c r="F6" s="424"/>
      <c r="G6" s="424"/>
      <c r="H6" s="424"/>
      <c r="I6" s="424"/>
      <c r="J6" s="424"/>
      <c r="K6" s="424"/>
      <c r="L6" s="424"/>
      <c r="M6" s="424"/>
      <c r="N6" s="424"/>
      <c r="O6" s="424"/>
      <c r="P6" s="424"/>
      <c r="Q6" s="424"/>
      <c r="R6" s="424"/>
      <c r="S6" s="424"/>
      <c r="T6" s="424"/>
      <c r="U6" s="424"/>
      <c r="V6" s="424"/>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80" t="s">
        <v>269</v>
      </c>
      <c r="B7" s="480"/>
      <c r="C7" s="480"/>
      <c r="D7" s="481" t="s">
        <v>299</v>
      </c>
      <c r="E7" s="432"/>
      <c r="F7" s="432"/>
      <c r="G7" s="432"/>
      <c r="H7" s="432"/>
      <c r="I7" s="432"/>
      <c r="J7" s="432"/>
      <c r="K7" s="432"/>
      <c r="L7" s="432"/>
      <c r="M7" s="432"/>
      <c r="N7" s="432"/>
      <c r="O7" s="432"/>
      <c r="P7" s="432"/>
      <c r="Q7" s="432"/>
      <c r="R7" s="433"/>
      <c r="S7" s="128"/>
      <c r="T7" s="480" t="s">
        <v>300</v>
      </c>
      <c r="U7" s="480"/>
      <c r="V7" s="480"/>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82" t="s">
        <v>274</v>
      </c>
      <c r="B8" s="483" t="s">
        <v>301</v>
      </c>
      <c r="C8" s="485" t="s">
        <v>270</v>
      </c>
      <c r="D8" s="487" t="s">
        <v>302</v>
      </c>
      <c r="E8" s="489" t="s">
        <v>239</v>
      </c>
      <c r="F8" s="490" t="s">
        <v>303</v>
      </c>
      <c r="G8" s="491"/>
      <c r="H8" s="491"/>
      <c r="I8" s="491"/>
      <c r="J8" s="491"/>
      <c r="K8" s="492"/>
      <c r="L8" s="490" t="s">
        <v>304</v>
      </c>
      <c r="M8" s="491"/>
      <c r="N8" s="491"/>
      <c r="O8" s="491"/>
      <c r="P8" s="491"/>
      <c r="Q8" s="491"/>
      <c r="R8" s="491"/>
      <c r="S8" s="492"/>
      <c r="T8" s="59"/>
      <c r="U8" s="60"/>
      <c r="V8" s="88" t="s">
        <v>305</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20"/>
      <c r="B9" s="484"/>
      <c r="C9" s="486"/>
      <c r="D9" s="488"/>
      <c r="E9" s="403"/>
      <c r="F9" s="50" t="s">
        <v>241</v>
      </c>
      <c r="G9" s="50" t="s">
        <v>243</v>
      </c>
      <c r="H9" s="50" t="s">
        <v>306</v>
      </c>
      <c r="I9" s="50" t="s">
        <v>245</v>
      </c>
      <c r="J9" s="124" t="s">
        <v>307</v>
      </c>
      <c r="K9" s="50" t="s">
        <v>251</v>
      </c>
      <c r="L9" s="50" t="s">
        <v>308</v>
      </c>
      <c r="M9" s="121" t="s">
        <v>248</v>
      </c>
      <c r="N9" s="50" t="s">
        <v>309</v>
      </c>
      <c r="O9" s="50" t="s">
        <v>310</v>
      </c>
      <c r="P9" s="50" t="s">
        <v>311</v>
      </c>
      <c r="Q9" s="50" t="s">
        <v>312</v>
      </c>
      <c r="R9" s="124" t="s">
        <v>307</v>
      </c>
      <c r="S9" s="50" t="s">
        <v>313</v>
      </c>
      <c r="T9" s="53" t="s">
        <v>253</v>
      </c>
      <c r="U9" s="53" t="s">
        <v>255</v>
      </c>
      <c r="V9" s="54" t="s">
        <v>314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thickBot="1">
      <c r="A10" s="437">
        <f>'5- Identificación de Riesgos'!A10</f>
        <v>1</v>
      </c>
      <c r="B10" s="385" t="str">
        <f>'5- Identificación de Riesgos'!B10</f>
        <v>Incumplimiento en publicación de vacantes</v>
      </c>
      <c r="C10" s="177" t="str">
        <f>'5- Identificación de Riesgos'!D10</f>
        <v xml:space="preserve">1. Olvido del servidor judicial encargado en la publicación de las vacantes
</v>
      </c>
      <c r="D10" s="168"/>
      <c r="E10" s="178" t="s">
        <v>495</v>
      </c>
      <c r="F10" s="161" t="s">
        <v>316</v>
      </c>
      <c r="G10" s="161" t="s">
        <v>316</v>
      </c>
      <c r="H10" s="161" t="s">
        <v>316</v>
      </c>
      <c r="I10" s="161" t="s">
        <v>316</v>
      </c>
      <c r="J10" s="167">
        <f>COUNTIF(F10:I10,"SI")/4</f>
        <v>1</v>
      </c>
      <c r="K10" s="470">
        <f>AVERAGE(J10:J19)</f>
        <v>0.375</v>
      </c>
      <c r="L10" s="161" t="str">
        <f>'5- Identificación de Riesgos'!I10</f>
        <v>Incumplimiento de las metas establecidas</v>
      </c>
      <c r="M10" s="178"/>
      <c r="N10" s="161"/>
      <c r="O10" s="161"/>
      <c r="P10" s="161"/>
      <c r="Q10" s="161"/>
      <c r="R10" s="167">
        <f>SUM(COUNTIF(N10,"SI")*25%,COUNTIF(O10,"SI")*40%,COUNTIF(P10,"SI")*25%,COUNTIF(Q10,"SI")*10%)</f>
        <v>0</v>
      </c>
      <c r="S10" s="470">
        <f>AVERAGE(R10:R19)</f>
        <v>0</v>
      </c>
      <c r="T10" s="40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8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88" t="str">
        <f>CONCATENATE(VLOOKUP((LEFT(T10,LEN(T10)-4)&amp;LEFT(U10,LEN(U10)-4)),'9- Matriz de Calor '!$D$18:$E$42,2,0)," - ",RIGHT(T10,1)*RIGHT(U10,1))</f>
        <v>Bajo - 1</v>
      </c>
    </row>
    <row r="11" spans="1:278" ht="51.75" thickBot="1">
      <c r="A11" s="438"/>
      <c r="B11" s="386"/>
      <c r="C11" s="179" t="str">
        <f>'5- Identificación de Riesgos'!D11</f>
        <v>2. Fallas técnicas en la página web de la Rama Judicial o en la disponibilidad de internet para la publicación de las vacantes</v>
      </c>
      <c r="D11" s="169"/>
      <c r="E11" s="180" t="s">
        <v>493</v>
      </c>
      <c r="F11" s="159" t="s">
        <v>316</v>
      </c>
      <c r="G11" s="159" t="s">
        <v>316</v>
      </c>
      <c r="H11" s="159" t="s">
        <v>316</v>
      </c>
      <c r="I11" s="159" t="s">
        <v>316</v>
      </c>
      <c r="J11" s="165">
        <f t="shared" ref="J11:J29" si="0">COUNTIF(F11:I11,"SI")/4</f>
        <v>1</v>
      </c>
      <c r="K11" s="468"/>
      <c r="L11" s="272">
        <f>'5- Identificación de Riesgos'!I11</f>
        <v>0</v>
      </c>
      <c r="M11" s="180"/>
      <c r="N11" s="159"/>
      <c r="O11" s="159"/>
      <c r="P11" s="159"/>
      <c r="Q11" s="159"/>
      <c r="R11" s="165">
        <f t="shared" ref="R11:R29" si="1">SUM(COUNTIF(N11,"SI")*25%,COUNTIF(O11,"SI")*40%,COUNTIF(P11,"SI")*25%,COUNTIF(Q11,"SI")*10%)</f>
        <v>0</v>
      </c>
      <c r="S11" s="468"/>
      <c r="T11" s="383"/>
      <c r="U11" s="386"/>
      <c r="V11" s="389"/>
    </row>
    <row r="12" spans="1:278" ht="45.75" thickBot="1">
      <c r="A12" s="438"/>
      <c r="B12" s="386"/>
      <c r="C12" s="179" t="str">
        <f>'5- Identificación de Riesgos'!D12</f>
        <v>3. La no comunicación por parte de los nominadores respecto al reporte de las vacantes definitivas de Jueces y Empleados</v>
      </c>
      <c r="D12" s="169"/>
      <c r="E12" s="180"/>
      <c r="F12" s="159" t="s">
        <v>316</v>
      </c>
      <c r="G12" s="159" t="s">
        <v>316</v>
      </c>
      <c r="H12" s="159" t="s">
        <v>315</v>
      </c>
      <c r="I12" s="159" t="s">
        <v>316</v>
      </c>
      <c r="J12" s="165">
        <f t="shared" si="0"/>
        <v>0.75</v>
      </c>
      <c r="K12" s="468"/>
      <c r="L12" s="272">
        <f>'5- Identificación de Riesgos'!I12</f>
        <v>0</v>
      </c>
      <c r="M12" s="180"/>
      <c r="N12" s="159"/>
      <c r="O12" s="159"/>
      <c r="P12" s="159"/>
      <c r="Q12" s="159"/>
      <c r="R12" s="165">
        <f t="shared" si="1"/>
        <v>0</v>
      </c>
      <c r="S12" s="468"/>
      <c r="T12" s="383"/>
      <c r="U12" s="386"/>
      <c r="V12" s="389"/>
    </row>
    <row r="13" spans="1:278" ht="15.75" thickBot="1">
      <c r="A13" s="438"/>
      <c r="B13" s="386"/>
      <c r="C13" s="179">
        <f>'5- Identificación de Riesgos'!D13</f>
        <v>0</v>
      </c>
      <c r="D13" s="169"/>
      <c r="E13" s="180"/>
      <c r="F13" s="159" t="s">
        <v>316</v>
      </c>
      <c r="G13" s="159" t="s">
        <v>316</v>
      </c>
      <c r="H13" s="159" t="s">
        <v>316</v>
      </c>
      <c r="I13" s="159" t="s">
        <v>316</v>
      </c>
      <c r="J13" s="165">
        <f t="shared" si="0"/>
        <v>1</v>
      </c>
      <c r="K13" s="468"/>
      <c r="L13" s="272">
        <f>'5- Identificación de Riesgos'!I13</f>
        <v>0</v>
      </c>
      <c r="M13" s="180"/>
      <c r="N13" s="159"/>
      <c r="O13" s="159"/>
      <c r="P13" s="159"/>
      <c r="Q13" s="159"/>
      <c r="R13" s="165">
        <f t="shared" si="1"/>
        <v>0</v>
      </c>
      <c r="S13" s="468"/>
      <c r="T13" s="383"/>
      <c r="U13" s="386"/>
      <c r="V13" s="389"/>
    </row>
    <row r="14" spans="1:278" ht="15.75" thickBot="1">
      <c r="A14" s="438"/>
      <c r="B14" s="386"/>
      <c r="C14" s="179">
        <f>'5- Identificación de Riesgos'!D14</f>
        <v>0</v>
      </c>
      <c r="D14" s="169"/>
      <c r="E14" s="180"/>
      <c r="F14" s="159"/>
      <c r="G14" s="159"/>
      <c r="H14" s="159"/>
      <c r="I14" s="159"/>
      <c r="J14" s="165">
        <f t="shared" si="0"/>
        <v>0</v>
      </c>
      <c r="K14" s="468"/>
      <c r="L14" s="272">
        <f>'5- Identificación de Riesgos'!I14</f>
        <v>0</v>
      </c>
      <c r="M14" s="180"/>
      <c r="N14" s="159"/>
      <c r="O14" s="159"/>
      <c r="P14" s="159"/>
      <c r="Q14" s="159"/>
      <c r="R14" s="165">
        <f t="shared" si="1"/>
        <v>0</v>
      </c>
      <c r="S14" s="468"/>
      <c r="T14" s="383"/>
      <c r="U14" s="386"/>
      <c r="V14" s="389"/>
    </row>
    <row r="15" spans="1:278" ht="15.75" thickBot="1">
      <c r="A15" s="438"/>
      <c r="B15" s="386"/>
      <c r="C15" s="179">
        <f>'5- Identificación de Riesgos'!D15</f>
        <v>0</v>
      </c>
      <c r="D15" s="169"/>
      <c r="E15" s="180"/>
      <c r="F15" s="159"/>
      <c r="G15" s="159"/>
      <c r="H15" s="159"/>
      <c r="I15" s="159"/>
      <c r="J15" s="165">
        <f t="shared" si="0"/>
        <v>0</v>
      </c>
      <c r="K15" s="468"/>
      <c r="L15" s="272">
        <f>'5- Identificación de Riesgos'!I15</f>
        <v>0</v>
      </c>
      <c r="M15" s="185"/>
      <c r="N15" s="159"/>
      <c r="O15" s="159"/>
      <c r="P15" s="159"/>
      <c r="Q15" s="159"/>
      <c r="R15" s="165">
        <f t="shared" si="1"/>
        <v>0</v>
      </c>
      <c r="S15" s="468"/>
      <c r="T15" s="383"/>
      <c r="U15" s="386"/>
      <c r="V15" s="389"/>
    </row>
    <row r="16" spans="1:278" ht="15.75" thickBot="1">
      <c r="A16" s="438"/>
      <c r="B16" s="386"/>
      <c r="C16" s="179">
        <f>'5- Identificación de Riesgos'!D16</f>
        <v>0</v>
      </c>
      <c r="D16" s="169"/>
      <c r="E16" s="180"/>
      <c r="F16" s="159"/>
      <c r="G16" s="159"/>
      <c r="H16" s="159"/>
      <c r="I16" s="159"/>
      <c r="J16" s="165">
        <f t="shared" si="0"/>
        <v>0</v>
      </c>
      <c r="K16" s="468"/>
      <c r="L16" s="272">
        <f>'5- Identificación de Riesgos'!I16</f>
        <v>0</v>
      </c>
      <c r="M16" s="185"/>
      <c r="N16" s="159"/>
      <c r="O16" s="159"/>
      <c r="P16" s="159"/>
      <c r="Q16" s="159"/>
      <c r="R16" s="165">
        <f t="shared" si="1"/>
        <v>0</v>
      </c>
      <c r="S16" s="468"/>
      <c r="T16" s="383"/>
      <c r="U16" s="386"/>
      <c r="V16" s="389"/>
    </row>
    <row r="17" spans="1:22" ht="15.75" thickBot="1">
      <c r="A17" s="438"/>
      <c r="B17" s="386"/>
      <c r="C17" s="179">
        <f>'5- Identificación de Riesgos'!D19</f>
        <v>0</v>
      </c>
      <c r="D17" s="169"/>
      <c r="E17" s="180"/>
      <c r="F17" s="159"/>
      <c r="G17" s="159"/>
      <c r="H17" s="159"/>
      <c r="I17" s="159"/>
      <c r="J17" s="165">
        <f t="shared" si="0"/>
        <v>0</v>
      </c>
      <c r="K17" s="468"/>
      <c r="L17" s="272">
        <f>'5- Identificación de Riesgos'!I17</f>
        <v>0</v>
      </c>
      <c r="M17" s="185"/>
      <c r="N17" s="159"/>
      <c r="O17" s="159"/>
      <c r="P17" s="159"/>
      <c r="Q17" s="159"/>
      <c r="R17" s="165">
        <f t="shared" si="1"/>
        <v>0</v>
      </c>
      <c r="S17" s="468"/>
      <c r="T17" s="383"/>
      <c r="U17" s="386"/>
      <c r="V17" s="389"/>
    </row>
    <row r="18" spans="1:22" ht="15.75" thickBot="1">
      <c r="A18" s="438"/>
      <c r="B18" s="386"/>
      <c r="C18" s="179"/>
      <c r="D18" s="169"/>
      <c r="E18" s="180"/>
      <c r="F18" s="159"/>
      <c r="G18" s="159"/>
      <c r="H18" s="159"/>
      <c r="I18" s="159"/>
      <c r="J18" s="165">
        <f t="shared" si="0"/>
        <v>0</v>
      </c>
      <c r="K18" s="468"/>
      <c r="L18" s="272">
        <f>'5- Identificación de Riesgos'!I18</f>
        <v>0</v>
      </c>
      <c r="M18" s="185"/>
      <c r="N18" s="159"/>
      <c r="O18" s="159"/>
      <c r="P18" s="159"/>
      <c r="Q18" s="159"/>
      <c r="R18" s="165">
        <f t="shared" si="1"/>
        <v>0</v>
      </c>
      <c r="S18" s="468"/>
      <c r="T18" s="383"/>
      <c r="U18" s="386"/>
      <c r="V18" s="389"/>
    </row>
    <row r="19" spans="1:22" ht="15.75" thickBot="1">
      <c r="A19" s="439"/>
      <c r="B19" s="387"/>
      <c r="C19" s="181"/>
      <c r="D19" s="171"/>
      <c r="E19" s="182"/>
      <c r="F19" s="160"/>
      <c r="G19" s="160"/>
      <c r="H19" s="160"/>
      <c r="I19" s="160"/>
      <c r="J19" s="166">
        <f t="shared" si="0"/>
        <v>0</v>
      </c>
      <c r="K19" s="469"/>
      <c r="L19" s="272">
        <f>'5- Identificación de Riesgos'!I19</f>
        <v>0</v>
      </c>
      <c r="M19" s="186"/>
      <c r="N19" s="160"/>
      <c r="O19" s="160"/>
      <c r="P19" s="160"/>
      <c r="Q19" s="160"/>
      <c r="R19" s="166">
        <f t="shared" si="1"/>
        <v>0</v>
      </c>
      <c r="S19" s="469"/>
      <c r="T19" s="384"/>
      <c r="U19" s="387"/>
      <c r="V19" s="390"/>
    </row>
    <row r="20" spans="1:22" ht="60">
      <c r="A20" s="437">
        <f>'5- Identificación de Riesgos'!A20</f>
        <v>2</v>
      </c>
      <c r="B20" s="385" t="str">
        <f>'5- Identificación de Riesgos'!B20</f>
        <v>Error en la calificación en los procesos de selección de carrera judicial.</v>
      </c>
      <c r="C20" s="177" t="str">
        <f>'5- Identificación de Riesgos'!D20</f>
        <v xml:space="preserve">1.Insuficiente planta de personal para adelantar los procesos y actividades relacionadas con los procesos de administración de la carrera judicial.
</v>
      </c>
      <c r="D20" s="168"/>
      <c r="E20" s="178" t="s">
        <v>494</v>
      </c>
      <c r="F20" s="161" t="s">
        <v>315</v>
      </c>
      <c r="G20" s="161" t="s">
        <v>316</v>
      </c>
      <c r="H20" s="161" t="s">
        <v>315</v>
      </c>
      <c r="I20" s="161" t="s">
        <v>315</v>
      </c>
      <c r="J20" s="167">
        <f t="shared" si="0"/>
        <v>0.25</v>
      </c>
      <c r="K20" s="470">
        <f>AVERAGE(J20:J29)</f>
        <v>0.125</v>
      </c>
      <c r="L20" s="161" t="str">
        <f>'5- Identificación de Riesgos'!I20</f>
        <v>Afectación de reputacion,imagén,  credibilidad, satisfacción de usuarios y PI</v>
      </c>
      <c r="M20" s="187"/>
      <c r="N20" s="161"/>
      <c r="O20" s="161"/>
      <c r="P20" s="161"/>
      <c r="Q20" s="161"/>
      <c r="R20" s="167">
        <f t="shared" si="1"/>
        <v>0</v>
      </c>
      <c r="S20" s="470">
        <f t="shared" ref="S20" si="2">AVERAGE(R20:R29)</f>
        <v>0</v>
      </c>
      <c r="T20" s="40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8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88" t="str">
        <f>CONCATENATE(VLOOKUP((LEFT(T20,LEN(T20)-4)&amp;LEFT(U20,LEN(U20)-4)),'9- Matriz de Calor '!$D$18:$E$42,2,0)," - ",RIGHT(T20,1)*RIGHT(U20,1))</f>
        <v>Bajo - 1</v>
      </c>
    </row>
    <row r="21" spans="1:22" ht="30">
      <c r="A21" s="438"/>
      <c r="B21" s="386"/>
      <c r="C21" s="179" t="str">
        <f>'5- Identificación de Riesgos'!D21</f>
        <v>2.Desconocimiento de la asignación de puntajes el proceso de selección de cargos de carrera judicial.</v>
      </c>
      <c r="D21" s="169"/>
      <c r="E21" s="180"/>
      <c r="F21" s="159" t="s">
        <v>315</v>
      </c>
      <c r="G21" s="159" t="s">
        <v>315</v>
      </c>
      <c r="H21" s="159" t="s">
        <v>315</v>
      </c>
      <c r="I21" s="159" t="s">
        <v>315</v>
      </c>
      <c r="J21" s="165">
        <f t="shared" si="0"/>
        <v>0</v>
      </c>
      <c r="K21" s="468"/>
      <c r="L21" s="159" t="str">
        <f>'5- Identificación de Riesgos'!I21</f>
        <v>Incumplimiento de las metas establecidas</v>
      </c>
      <c r="M21" s="185"/>
      <c r="N21" s="159"/>
      <c r="O21" s="159"/>
      <c r="P21" s="159"/>
      <c r="Q21" s="159"/>
      <c r="R21" s="165">
        <f t="shared" si="1"/>
        <v>0</v>
      </c>
      <c r="S21" s="468"/>
      <c r="T21" s="383"/>
      <c r="U21" s="386"/>
      <c r="V21" s="389"/>
    </row>
    <row r="22" spans="1:22" ht="30">
      <c r="A22" s="438"/>
      <c r="B22" s="386"/>
      <c r="C22" s="179" t="str">
        <f>'5- Identificación de Riesgos'!D22</f>
        <v>3.Carencia de una herramienta o mecanismo de seguimiento y control adecuado para minimizar el error</v>
      </c>
      <c r="D22" s="169"/>
      <c r="E22" s="180"/>
      <c r="F22" s="159" t="s">
        <v>316</v>
      </c>
      <c r="G22" s="159" t="s">
        <v>316</v>
      </c>
      <c r="H22" s="159" t="s">
        <v>316</v>
      </c>
      <c r="I22" s="159" t="s">
        <v>316</v>
      </c>
      <c r="J22" s="165">
        <f t="shared" si="0"/>
        <v>1</v>
      </c>
      <c r="K22" s="468"/>
      <c r="L22" s="159">
        <f>'5- Identificación de Riesgos'!I22</f>
        <v>0</v>
      </c>
      <c r="M22" s="185"/>
      <c r="N22" s="159"/>
      <c r="O22" s="159"/>
      <c r="P22" s="159"/>
      <c r="Q22" s="159"/>
      <c r="R22" s="165">
        <f t="shared" si="1"/>
        <v>0</v>
      </c>
      <c r="S22" s="468"/>
      <c r="T22" s="383"/>
      <c r="U22" s="386"/>
      <c r="V22" s="389"/>
    </row>
    <row r="23" spans="1:22" ht="30">
      <c r="A23" s="438"/>
      <c r="B23" s="386"/>
      <c r="C23" s="179" t="str">
        <f>'5- Identificación de Riesgos'!D23</f>
        <v>4.Desconocimiento del procedimiento de procesos de selección</v>
      </c>
      <c r="D23" s="169"/>
      <c r="E23" s="180"/>
      <c r="F23" s="159"/>
      <c r="G23" s="159"/>
      <c r="H23" s="159"/>
      <c r="I23" s="159"/>
      <c r="J23" s="165">
        <f t="shared" si="0"/>
        <v>0</v>
      </c>
      <c r="K23" s="468"/>
      <c r="L23" s="159">
        <f>'5- Identificación de Riesgos'!I23</f>
        <v>0</v>
      </c>
      <c r="M23" s="185"/>
      <c r="N23" s="159"/>
      <c r="O23" s="159"/>
      <c r="P23" s="159"/>
      <c r="Q23" s="159"/>
      <c r="R23" s="165">
        <f t="shared" si="1"/>
        <v>0</v>
      </c>
      <c r="S23" s="468"/>
      <c r="T23" s="383"/>
      <c r="U23" s="386"/>
      <c r="V23" s="389"/>
    </row>
    <row r="24" spans="1:22">
      <c r="A24" s="438"/>
      <c r="B24" s="386"/>
      <c r="C24" s="179" t="str">
        <f>'5- Identificación de Riesgos'!D24</f>
        <v>5.Alto volumen de carga laboral</v>
      </c>
      <c r="D24" s="169"/>
      <c r="E24" s="169"/>
      <c r="F24" s="159"/>
      <c r="G24" s="159"/>
      <c r="H24" s="159"/>
      <c r="I24" s="159"/>
      <c r="J24" s="165">
        <f t="shared" si="0"/>
        <v>0</v>
      </c>
      <c r="K24" s="468"/>
      <c r="L24" s="159">
        <f>'5- Identificación de Riesgos'!I24</f>
        <v>0</v>
      </c>
      <c r="M24" s="185"/>
      <c r="N24" s="159"/>
      <c r="O24" s="159"/>
      <c r="P24" s="159"/>
      <c r="Q24" s="159"/>
      <c r="R24" s="165">
        <f t="shared" si="1"/>
        <v>0</v>
      </c>
      <c r="S24" s="468"/>
      <c r="T24" s="383"/>
      <c r="U24" s="386"/>
      <c r="V24" s="389"/>
    </row>
    <row r="25" spans="1:22">
      <c r="A25" s="438"/>
      <c r="B25" s="386"/>
      <c r="C25" s="179">
        <f>'5- Identificación de Riesgos'!D25</f>
        <v>0</v>
      </c>
      <c r="D25" s="169"/>
      <c r="E25" s="180"/>
      <c r="F25" s="159"/>
      <c r="G25" s="159"/>
      <c r="H25" s="159"/>
      <c r="I25" s="159"/>
      <c r="J25" s="165">
        <f t="shared" si="0"/>
        <v>0</v>
      </c>
      <c r="K25" s="468"/>
      <c r="L25" s="159">
        <f>'5- Identificación de Riesgos'!I25</f>
        <v>0</v>
      </c>
      <c r="M25" s="185"/>
      <c r="N25" s="159"/>
      <c r="O25" s="159"/>
      <c r="P25" s="159"/>
      <c r="Q25" s="159"/>
      <c r="R25" s="165">
        <f t="shared" si="1"/>
        <v>0</v>
      </c>
      <c r="S25" s="468"/>
      <c r="T25" s="383"/>
      <c r="U25" s="386"/>
      <c r="V25" s="389"/>
    </row>
    <row r="26" spans="1:22">
      <c r="A26" s="438"/>
      <c r="B26" s="386"/>
      <c r="C26" s="179">
        <f>'5- Identificación de Riesgos'!D26</f>
        <v>0</v>
      </c>
      <c r="D26" s="169"/>
      <c r="E26" s="180"/>
      <c r="F26" s="159"/>
      <c r="G26" s="159"/>
      <c r="H26" s="159"/>
      <c r="I26" s="159"/>
      <c r="J26" s="165">
        <f t="shared" si="0"/>
        <v>0</v>
      </c>
      <c r="K26" s="468"/>
      <c r="L26" s="159">
        <f>'5- Identificación de Riesgos'!I26</f>
        <v>0</v>
      </c>
      <c r="M26" s="185"/>
      <c r="N26" s="159"/>
      <c r="O26" s="159"/>
      <c r="P26" s="159"/>
      <c r="Q26" s="159"/>
      <c r="R26" s="165">
        <f t="shared" si="1"/>
        <v>0</v>
      </c>
      <c r="S26" s="468"/>
      <c r="T26" s="383"/>
      <c r="U26" s="386"/>
      <c r="V26" s="389"/>
    </row>
    <row r="27" spans="1:22">
      <c r="A27" s="438"/>
      <c r="B27" s="386"/>
      <c r="C27" s="179">
        <f>'5- Identificación de Riesgos'!D29</f>
        <v>0</v>
      </c>
      <c r="D27" s="169"/>
      <c r="E27" s="180"/>
      <c r="F27" s="159"/>
      <c r="G27" s="159"/>
      <c r="H27" s="159"/>
      <c r="I27" s="159"/>
      <c r="J27" s="165">
        <f t="shared" si="0"/>
        <v>0</v>
      </c>
      <c r="K27" s="468"/>
      <c r="L27" s="159">
        <f>'5- Identificación de Riesgos'!I27</f>
        <v>0</v>
      </c>
      <c r="M27" s="185"/>
      <c r="N27" s="159"/>
      <c r="O27" s="159"/>
      <c r="P27" s="159"/>
      <c r="Q27" s="159"/>
      <c r="R27" s="165">
        <f t="shared" si="1"/>
        <v>0</v>
      </c>
      <c r="S27" s="468"/>
      <c r="T27" s="383"/>
      <c r="U27" s="386"/>
      <c r="V27" s="389"/>
    </row>
    <row r="28" spans="1:22">
      <c r="A28" s="438"/>
      <c r="B28" s="386"/>
      <c r="C28" s="179"/>
      <c r="D28" s="169"/>
      <c r="E28" s="180"/>
      <c r="F28" s="159"/>
      <c r="G28" s="159"/>
      <c r="H28" s="159"/>
      <c r="I28" s="159"/>
      <c r="J28" s="165">
        <f t="shared" si="0"/>
        <v>0</v>
      </c>
      <c r="K28" s="468"/>
      <c r="L28" s="159">
        <f>'5- Identificación de Riesgos'!I28</f>
        <v>0</v>
      </c>
      <c r="M28" s="185"/>
      <c r="N28" s="159"/>
      <c r="O28" s="159"/>
      <c r="P28" s="159"/>
      <c r="Q28" s="159"/>
      <c r="R28" s="165">
        <f t="shared" si="1"/>
        <v>0</v>
      </c>
      <c r="S28" s="468"/>
      <c r="T28" s="383"/>
      <c r="U28" s="386"/>
      <c r="V28" s="389"/>
    </row>
    <row r="29" spans="1:22" ht="15.75" thickBot="1">
      <c r="A29" s="439"/>
      <c r="B29" s="387"/>
      <c r="C29" s="181"/>
      <c r="D29" s="171"/>
      <c r="E29" s="183"/>
      <c r="F29" s="160"/>
      <c r="G29" s="160"/>
      <c r="H29" s="160"/>
      <c r="I29" s="160"/>
      <c r="J29" s="166">
        <f t="shared" si="0"/>
        <v>0</v>
      </c>
      <c r="K29" s="469"/>
      <c r="L29" s="160">
        <f>'5- Identificación de Riesgos'!I29</f>
        <v>0</v>
      </c>
      <c r="M29" s="186"/>
      <c r="N29" s="160"/>
      <c r="O29" s="160"/>
      <c r="P29" s="160"/>
      <c r="Q29" s="160"/>
      <c r="R29" s="166">
        <f t="shared" si="1"/>
        <v>0</v>
      </c>
      <c r="S29" s="469"/>
      <c r="T29" s="384"/>
      <c r="U29" s="387"/>
      <c r="V29" s="390"/>
    </row>
    <row r="30" spans="1:22" ht="140.25">
      <c r="A30" s="437">
        <f>'5- Identificación de Riesgos'!A30</f>
        <v>3</v>
      </c>
      <c r="B30" s="385" t="str">
        <f>'5- Identificación de Riesgos'!B30</f>
        <v>Recibir dádivas o beneficios a nombre propio o de terceros para seleccionar o, rechazar aspirantes sin el lleno de los requisitos o asignar puntajes erróneos</v>
      </c>
      <c r="C30" s="177" t="str">
        <f>'5- Identificación de Riesgos'!D30</f>
        <v>1. Insuficientes programas de capacitación para la toma de conciencia debido al desconocimiento de la ley antisoborno (ISO 37001: 2016), Plan Anticorrupcion y de los Valores y Principios propios de la Entidad</v>
      </c>
      <c r="D30" s="168"/>
      <c r="E30" s="178" t="s">
        <v>452</v>
      </c>
      <c r="F30" s="161" t="s">
        <v>315</v>
      </c>
      <c r="G30" s="161" t="s">
        <v>316</v>
      </c>
      <c r="H30" s="161" t="s">
        <v>315</v>
      </c>
      <c r="I30" s="161" t="s">
        <v>315</v>
      </c>
      <c r="J30" s="167">
        <f t="shared" ref="J30:J69" si="3">COUNTIF(F30:I30,"SI")/4</f>
        <v>0.25</v>
      </c>
      <c r="K30" s="470">
        <f>AVERAGE(J30:J39)</f>
        <v>0.41666666666666669</v>
      </c>
      <c r="L30" s="161" t="str">
        <f>'5- Identificación de Riesgos'!I30</f>
        <v>Afectación de reputacion,imagén,  credibilidad, satisfacción de usuarios y PI</v>
      </c>
      <c r="M30" s="187"/>
      <c r="N30" s="161"/>
      <c r="O30" s="161"/>
      <c r="P30" s="161"/>
      <c r="Q30" s="161"/>
      <c r="R30" s="167">
        <f t="shared" ref="R30:R69" si="4">SUM(COUNTIF(N30,"SI")*25%,COUNTIF(O30,"SI")*40%,COUNTIF(P30,"SI")*25%,COUNTIF(Q30,"SI")*10%)</f>
        <v>0</v>
      </c>
      <c r="S30" s="470">
        <f t="shared" ref="S30" si="5">AVERAGE(R30:R39)</f>
        <v>0</v>
      </c>
      <c r="T30" s="40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8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88" t="str">
        <f>CONCATENATE(VLOOKUP((LEFT(T30,LEN(T30)-4)&amp;LEFT(U30,LEN(U30)-4)),'9- Matriz de Calor '!$D$18:$E$42,2,0)," - ",RIGHT(T30,1)*RIGHT(U30,1))</f>
        <v>Moderado - 3</v>
      </c>
    </row>
    <row r="31" spans="1:22" ht="102.75" customHeight="1">
      <c r="A31" s="438"/>
      <c r="B31" s="386"/>
      <c r="C31" s="179" t="str">
        <f>'5- Identificación de Riesgos'!D31</f>
        <v>2. Desconocimiento y no aplicación del código de ética y buen gobieno</v>
      </c>
      <c r="D31" s="169"/>
      <c r="E31" s="180" t="s">
        <v>453</v>
      </c>
      <c r="F31" s="159" t="s">
        <v>315</v>
      </c>
      <c r="G31" s="159" t="s">
        <v>315</v>
      </c>
      <c r="H31" s="159" t="s">
        <v>315</v>
      </c>
      <c r="I31" s="159" t="s">
        <v>315</v>
      </c>
      <c r="J31" s="165">
        <f t="shared" si="3"/>
        <v>0</v>
      </c>
      <c r="K31" s="468"/>
      <c r="L31" s="159">
        <f>'5- Identificación de Riesgos'!I31</f>
        <v>0</v>
      </c>
      <c r="M31" s="185"/>
      <c r="N31" s="159"/>
      <c r="O31" s="159"/>
      <c r="P31" s="159"/>
      <c r="Q31" s="159"/>
      <c r="R31" s="165">
        <f t="shared" si="4"/>
        <v>0</v>
      </c>
      <c r="S31" s="468"/>
      <c r="T31" s="383"/>
      <c r="U31" s="386"/>
      <c r="V31" s="389"/>
    </row>
    <row r="32" spans="1:22" ht="30">
      <c r="A32" s="438"/>
      <c r="B32" s="386"/>
      <c r="C32" s="179" t="str">
        <f>'5- Identificación de Riesgos'!D32</f>
        <v>3. Carencia de compromiso y transparencia de los servidore judiciales.</v>
      </c>
      <c r="D32" s="169"/>
      <c r="E32" s="180"/>
      <c r="F32" s="159" t="s">
        <v>316</v>
      </c>
      <c r="G32" s="159" t="s">
        <v>316</v>
      </c>
      <c r="H32" s="159" t="s">
        <v>316</v>
      </c>
      <c r="I32" s="159" t="s">
        <v>316</v>
      </c>
      <c r="J32" s="165">
        <f t="shared" si="3"/>
        <v>1</v>
      </c>
      <c r="K32" s="468"/>
      <c r="L32" s="159">
        <f>'5- Identificación de Riesgos'!I32</f>
        <v>0</v>
      </c>
      <c r="M32" s="185"/>
      <c r="N32" s="159"/>
      <c r="O32" s="159"/>
      <c r="P32" s="159"/>
      <c r="Q32" s="159"/>
      <c r="R32" s="165">
        <f t="shared" si="4"/>
        <v>0</v>
      </c>
      <c r="S32" s="468"/>
      <c r="T32" s="383"/>
      <c r="U32" s="386"/>
      <c r="V32" s="389"/>
    </row>
    <row r="33" spans="1:22" ht="30">
      <c r="A33" s="438"/>
      <c r="B33" s="386"/>
      <c r="C33" s="179" t="str">
        <f>'5- Identificación de Riesgos'!D33</f>
        <v>4. Deficiencia de controles en el trámite de los documentos</v>
      </c>
      <c r="D33" s="169"/>
      <c r="E33" s="180"/>
      <c r="F33" s="159"/>
      <c r="G33" s="159"/>
      <c r="H33" s="159"/>
      <c r="I33" s="159"/>
      <c r="J33" s="165"/>
      <c r="K33" s="468"/>
      <c r="L33" s="159">
        <f>'5- Identificación de Riesgos'!I33</f>
        <v>0</v>
      </c>
      <c r="M33" s="185"/>
      <c r="N33" s="159"/>
      <c r="O33" s="159"/>
      <c r="P33" s="159"/>
      <c r="Q33" s="159"/>
      <c r="R33" s="165">
        <f t="shared" si="4"/>
        <v>0</v>
      </c>
      <c r="S33" s="468"/>
      <c r="T33" s="383"/>
      <c r="U33" s="386"/>
      <c r="V33" s="389"/>
    </row>
    <row r="34" spans="1:22" ht="15" customHeight="1">
      <c r="A34" s="438"/>
      <c r="B34" s="386"/>
      <c r="C34" s="179" t="str">
        <f>'5- Identificación de Riesgos'!D34</f>
        <v>5. No aplicación adecuada de los procedimientos de control</v>
      </c>
      <c r="D34" s="169"/>
      <c r="E34" s="169"/>
      <c r="F34" s="159"/>
      <c r="G34" s="159"/>
      <c r="H34" s="159"/>
      <c r="I34" s="159"/>
      <c r="J34" s="165"/>
      <c r="K34" s="468"/>
      <c r="L34" s="159">
        <f>'5- Identificación de Riesgos'!I34</f>
        <v>0</v>
      </c>
      <c r="M34" s="185"/>
      <c r="N34" s="159"/>
      <c r="O34" s="159"/>
      <c r="P34" s="159"/>
      <c r="Q34" s="159"/>
      <c r="R34" s="165">
        <f t="shared" si="4"/>
        <v>0</v>
      </c>
      <c r="S34" s="468"/>
      <c r="T34" s="383"/>
      <c r="U34" s="386"/>
      <c r="V34" s="389"/>
    </row>
    <row r="35" spans="1:22">
      <c r="A35" s="438"/>
      <c r="B35" s="386"/>
      <c r="C35" s="179">
        <f>'5- Identificación de Riesgos'!D35</f>
        <v>0</v>
      </c>
      <c r="D35" s="169"/>
      <c r="E35" s="180"/>
      <c r="F35" s="159"/>
      <c r="G35" s="159"/>
      <c r="H35" s="159"/>
      <c r="I35" s="159"/>
      <c r="J35" s="165"/>
      <c r="K35" s="468"/>
      <c r="L35" s="159">
        <f>'5- Identificación de Riesgos'!I35</f>
        <v>0</v>
      </c>
      <c r="M35" s="185"/>
      <c r="N35" s="159"/>
      <c r="O35" s="159"/>
      <c r="P35" s="159"/>
      <c r="Q35" s="159"/>
      <c r="R35" s="165">
        <f t="shared" si="4"/>
        <v>0</v>
      </c>
      <c r="S35" s="468"/>
      <c r="T35" s="383"/>
      <c r="U35" s="386"/>
      <c r="V35" s="389"/>
    </row>
    <row r="36" spans="1:22">
      <c r="A36" s="438"/>
      <c r="B36" s="386"/>
      <c r="C36" s="179">
        <f>'5- Identificación de Riesgos'!D36</f>
        <v>0</v>
      </c>
      <c r="D36" s="169"/>
      <c r="E36" s="180"/>
      <c r="F36" s="159"/>
      <c r="G36" s="159"/>
      <c r="H36" s="159"/>
      <c r="I36" s="159"/>
      <c r="J36" s="165"/>
      <c r="K36" s="468"/>
      <c r="L36" s="159">
        <f>'5- Identificación de Riesgos'!I36</f>
        <v>0</v>
      </c>
      <c r="M36" s="185"/>
      <c r="N36" s="159"/>
      <c r="O36" s="159"/>
      <c r="P36" s="159"/>
      <c r="Q36" s="159"/>
      <c r="R36" s="165">
        <f t="shared" si="4"/>
        <v>0</v>
      </c>
      <c r="S36" s="468"/>
      <c r="T36" s="383"/>
      <c r="U36" s="386"/>
      <c r="V36" s="389"/>
    </row>
    <row r="37" spans="1:22">
      <c r="A37" s="438"/>
      <c r="B37" s="386"/>
      <c r="C37" s="179">
        <f>'5- Identificación de Riesgos'!D39</f>
        <v>0</v>
      </c>
      <c r="D37" s="169"/>
      <c r="E37" s="180"/>
      <c r="F37" s="159"/>
      <c r="G37" s="159"/>
      <c r="H37" s="159"/>
      <c r="I37" s="159"/>
      <c r="J37" s="165"/>
      <c r="K37" s="468"/>
      <c r="L37" s="159">
        <f>'5- Identificación de Riesgos'!I37</f>
        <v>0</v>
      </c>
      <c r="M37" s="185"/>
      <c r="N37" s="159"/>
      <c r="O37" s="159"/>
      <c r="P37" s="159"/>
      <c r="Q37" s="159"/>
      <c r="R37" s="165">
        <f t="shared" si="4"/>
        <v>0</v>
      </c>
      <c r="S37" s="468"/>
      <c r="T37" s="383"/>
      <c r="U37" s="386"/>
      <c r="V37" s="389"/>
    </row>
    <row r="38" spans="1:22">
      <c r="A38" s="438"/>
      <c r="B38" s="386"/>
      <c r="C38" s="179"/>
      <c r="D38" s="169"/>
      <c r="E38" s="180"/>
      <c r="F38" s="159"/>
      <c r="G38" s="159"/>
      <c r="H38" s="159"/>
      <c r="I38" s="159"/>
      <c r="J38" s="165"/>
      <c r="K38" s="468"/>
      <c r="L38" s="159">
        <f>'5- Identificación de Riesgos'!I38</f>
        <v>0</v>
      </c>
      <c r="M38" s="185"/>
      <c r="N38" s="159"/>
      <c r="O38" s="159"/>
      <c r="P38" s="159"/>
      <c r="Q38" s="159"/>
      <c r="R38" s="165">
        <f t="shared" si="4"/>
        <v>0</v>
      </c>
      <c r="S38" s="468"/>
      <c r="T38" s="383"/>
      <c r="U38" s="386"/>
      <c r="V38" s="389"/>
    </row>
    <row r="39" spans="1:22" ht="15.75" thickBot="1">
      <c r="A39" s="439"/>
      <c r="B39" s="387"/>
      <c r="C39" s="181"/>
      <c r="D39" s="171"/>
      <c r="E39" s="183"/>
      <c r="F39" s="160"/>
      <c r="G39" s="160"/>
      <c r="H39" s="160"/>
      <c r="I39" s="160"/>
      <c r="J39" s="166"/>
      <c r="K39" s="469"/>
      <c r="L39" s="160">
        <f>'5- Identificación de Riesgos'!I39</f>
        <v>0</v>
      </c>
      <c r="M39" s="186"/>
      <c r="N39" s="160"/>
      <c r="O39" s="160"/>
      <c r="P39" s="160"/>
      <c r="Q39" s="160"/>
      <c r="R39" s="166">
        <f t="shared" si="4"/>
        <v>0</v>
      </c>
      <c r="S39" s="469"/>
      <c r="T39" s="384"/>
      <c r="U39" s="387"/>
      <c r="V39" s="390"/>
    </row>
    <row r="40" spans="1:22" ht="140.25">
      <c r="A40" s="437">
        <v>4</v>
      </c>
      <c r="B40" s="385" t="str">
        <f>'5- Identificación de Riesgos'!B40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177" t="str">
        <f>'5- Identificación de Riesgos'!D40</f>
        <v>1. Falta de ética de los servidores públicos (Debilidades en principios y valores)</v>
      </c>
      <c r="D40" s="168"/>
      <c r="E40" s="178" t="s">
        <v>452</v>
      </c>
      <c r="F40" s="161" t="s">
        <v>315</v>
      </c>
      <c r="G40" s="161" t="s">
        <v>316</v>
      </c>
      <c r="H40" s="161" t="s">
        <v>315</v>
      </c>
      <c r="I40" s="161" t="s">
        <v>315</v>
      </c>
      <c r="J40" s="167">
        <f t="shared" si="3"/>
        <v>0.25</v>
      </c>
      <c r="K40" s="470">
        <f>AVERAGE(J40:J49)</f>
        <v>0.125</v>
      </c>
      <c r="L40" s="161" t="str">
        <f>'5- Identificación de Riesgos'!I30</f>
        <v>Afectación de reputacion,imagén,  credibilidad, satisfacción de usuarios y PI</v>
      </c>
      <c r="M40" s="187"/>
      <c r="N40" s="161"/>
      <c r="O40" s="161"/>
      <c r="P40" s="161"/>
      <c r="Q40" s="161"/>
      <c r="R40" s="167">
        <f t="shared" si="4"/>
        <v>0</v>
      </c>
      <c r="S40" s="470">
        <f t="shared" ref="S40" si="6">AVERAGE(R40:R49)</f>
        <v>0</v>
      </c>
      <c r="T40" s="40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8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388" t="str">
        <f>CONCATENATE(VLOOKUP((LEFT(T40,LEN(T40)-4)&amp;LEFT(U40,LEN(U40)-4)),'9- Matriz de Calor '!$D$18:$E$42,2,0)," - ",RIGHT(T40,1)*RIGHT(U40,1))</f>
        <v>Bajo - 2</v>
      </c>
    </row>
    <row r="41" spans="1:22" ht="76.5">
      <c r="A41" s="438"/>
      <c r="B41" s="386"/>
      <c r="C41" s="179" t="str">
        <f>'5- Identificación de Riesgos'!D41</f>
        <v>2. Falta de ética de terceros interesados  (Debilidades principios y valores)</v>
      </c>
      <c r="D41" s="169"/>
      <c r="E41" s="180" t="s">
        <v>453</v>
      </c>
      <c r="F41" s="159" t="s">
        <v>315</v>
      </c>
      <c r="G41" s="159" t="s">
        <v>315</v>
      </c>
      <c r="H41" s="159" t="s">
        <v>315</v>
      </c>
      <c r="I41" s="159" t="s">
        <v>315</v>
      </c>
      <c r="J41" s="165">
        <f t="shared" si="3"/>
        <v>0</v>
      </c>
      <c r="K41" s="468"/>
      <c r="L41" s="159">
        <f>'5- Identificación de Riesgos'!I31</f>
        <v>0</v>
      </c>
      <c r="M41" s="185"/>
      <c r="N41" s="159"/>
      <c r="O41" s="159"/>
      <c r="P41" s="159"/>
      <c r="Q41" s="159"/>
      <c r="R41" s="165">
        <f t="shared" si="4"/>
        <v>0</v>
      </c>
      <c r="S41" s="468"/>
      <c r="T41" s="383"/>
      <c r="U41" s="386"/>
      <c r="V41" s="389"/>
    </row>
    <row r="42" spans="1:22" ht="30">
      <c r="A42" s="438"/>
      <c r="B42" s="386"/>
      <c r="C42" s="179" t="str">
        <f>'5- Identificación de Riesgos'!D42</f>
        <v>3. Debilidades en los procedimientos de control de proveedores (operador)</v>
      </c>
      <c r="D42" s="169"/>
      <c r="E42" s="180"/>
      <c r="F42" s="159" t="s">
        <v>316</v>
      </c>
      <c r="G42" s="159" t="s">
        <v>316</v>
      </c>
      <c r="H42" s="159" t="s">
        <v>316</v>
      </c>
      <c r="I42" s="159" t="s">
        <v>316</v>
      </c>
      <c r="J42" s="165">
        <f t="shared" si="3"/>
        <v>1</v>
      </c>
      <c r="K42" s="468"/>
      <c r="L42" s="159">
        <f>'5- Identificación de Riesgos'!I32</f>
        <v>0</v>
      </c>
      <c r="M42" s="185"/>
      <c r="N42" s="159"/>
      <c r="O42" s="159"/>
      <c r="P42" s="159"/>
      <c r="Q42" s="159"/>
      <c r="R42" s="165">
        <f t="shared" si="4"/>
        <v>0</v>
      </c>
      <c r="S42" s="468"/>
      <c r="T42" s="383"/>
      <c r="U42" s="386"/>
      <c r="V42" s="389"/>
    </row>
    <row r="43" spans="1:22">
      <c r="A43" s="438"/>
      <c r="B43" s="386"/>
      <c r="C43" s="179">
        <f>'5- Identificación de Riesgos'!D43</f>
        <v>0</v>
      </c>
      <c r="D43" s="169"/>
      <c r="E43" s="180"/>
      <c r="F43" s="159"/>
      <c r="G43" s="159"/>
      <c r="H43" s="159"/>
      <c r="I43" s="159"/>
      <c r="J43" s="165">
        <f t="shared" si="3"/>
        <v>0</v>
      </c>
      <c r="K43" s="468"/>
      <c r="L43" s="159">
        <f>'5- Identificación de Riesgos'!I33</f>
        <v>0</v>
      </c>
      <c r="M43" s="185"/>
      <c r="N43" s="159"/>
      <c r="O43" s="159"/>
      <c r="P43" s="159"/>
      <c r="Q43" s="159"/>
      <c r="R43" s="165">
        <f t="shared" si="4"/>
        <v>0</v>
      </c>
      <c r="S43" s="468"/>
      <c r="T43" s="383"/>
      <c r="U43" s="386"/>
      <c r="V43" s="389"/>
    </row>
    <row r="44" spans="1:22">
      <c r="A44" s="438"/>
      <c r="B44" s="386"/>
      <c r="C44" s="179">
        <f>'5- Identificación de Riesgos'!D44</f>
        <v>0</v>
      </c>
      <c r="D44" s="169"/>
      <c r="E44" s="169"/>
      <c r="F44" s="159"/>
      <c r="G44" s="159"/>
      <c r="H44" s="159"/>
      <c r="I44" s="159"/>
      <c r="J44" s="165">
        <f t="shared" si="3"/>
        <v>0</v>
      </c>
      <c r="K44" s="468"/>
      <c r="L44" s="159">
        <f>'5- Identificación de Riesgos'!I34</f>
        <v>0</v>
      </c>
      <c r="M44" s="185"/>
      <c r="N44" s="159"/>
      <c r="O44" s="159"/>
      <c r="P44" s="159"/>
      <c r="Q44" s="159"/>
      <c r="R44" s="165">
        <f t="shared" si="4"/>
        <v>0</v>
      </c>
      <c r="S44" s="468"/>
      <c r="T44" s="383"/>
      <c r="U44" s="386"/>
      <c r="V44" s="389"/>
    </row>
    <row r="45" spans="1:22" ht="15" customHeight="1">
      <c r="A45" s="438"/>
      <c r="B45" s="386"/>
      <c r="C45" s="179">
        <f>'5- Identificación de Riesgos'!D45</f>
        <v>0</v>
      </c>
      <c r="D45" s="169"/>
      <c r="E45" s="180"/>
      <c r="F45" s="159"/>
      <c r="G45" s="159"/>
      <c r="H45" s="159"/>
      <c r="I45" s="159"/>
      <c r="J45" s="165">
        <f t="shared" si="3"/>
        <v>0</v>
      </c>
      <c r="K45" s="468"/>
      <c r="L45" s="159">
        <f>'5- Identificación de Riesgos'!I35</f>
        <v>0</v>
      </c>
      <c r="M45" s="185"/>
      <c r="N45" s="159"/>
      <c r="O45" s="159"/>
      <c r="P45" s="159"/>
      <c r="Q45" s="159"/>
      <c r="R45" s="165">
        <f t="shared" si="4"/>
        <v>0</v>
      </c>
      <c r="S45" s="468"/>
      <c r="T45" s="383"/>
      <c r="U45" s="386"/>
      <c r="V45" s="389"/>
    </row>
    <row r="46" spans="1:22">
      <c r="A46" s="438"/>
      <c r="B46" s="386"/>
      <c r="C46" s="179">
        <f>'5- Identificación de Riesgos'!D46</f>
        <v>0</v>
      </c>
      <c r="D46" s="169"/>
      <c r="E46" s="180"/>
      <c r="F46" s="159"/>
      <c r="G46" s="159"/>
      <c r="H46" s="159"/>
      <c r="I46" s="159"/>
      <c r="J46" s="165">
        <f t="shared" si="3"/>
        <v>0</v>
      </c>
      <c r="K46" s="468"/>
      <c r="L46" s="159">
        <f>'5- Identificación de Riesgos'!I36</f>
        <v>0</v>
      </c>
      <c r="M46" s="185"/>
      <c r="N46" s="159"/>
      <c r="O46" s="159"/>
      <c r="P46" s="159"/>
      <c r="Q46" s="159"/>
      <c r="R46" s="165">
        <f t="shared" si="4"/>
        <v>0</v>
      </c>
      <c r="S46" s="468"/>
      <c r="T46" s="383"/>
      <c r="U46" s="386"/>
      <c r="V46" s="389"/>
    </row>
    <row r="47" spans="1:22">
      <c r="A47" s="438"/>
      <c r="B47" s="386"/>
      <c r="C47" s="179">
        <f>'5- Identificación de Riesgos'!D49</f>
        <v>0</v>
      </c>
      <c r="D47" s="169"/>
      <c r="E47" s="180"/>
      <c r="F47" s="159"/>
      <c r="G47" s="159"/>
      <c r="H47" s="159"/>
      <c r="I47" s="159"/>
      <c r="J47" s="165">
        <f t="shared" si="3"/>
        <v>0</v>
      </c>
      <c r="K47" s="468"/>
      <c r="L47" s="159">
        <f>'5- Identificación de Riesgos'!I37</f>
        <v>0</v>
      </c>
      <c r="M47" s="185"/>
      <c r="N47" s="159"/>
      <c r="O47" s="159"/>
      <c r="P47" s="159"/>
      <c r="Q47" s="159"/>
      <c r="R47" s="165">
        <f t="shared" si="4"/>
        <v>0</v>
      </c>
      <c r="S47" s="468"/>
      <c r="T47" s="383"/>
      <c r="U47" s="386"/>
      <c r="V47" s="389"/>
    </row>
    <row r="48" spans="1:22">
      <c r="A48" s="438"/>
      <c r="B48" s="386"/>
      <c r="C48" s="179"/>
      <c r="D48" s="169"/>
      <c r="E48" s="180"/>
      <c r="F48" s="159"/>
      <c r="G48" s="159"/>
      <c r="H48" s="159"/>
      <c r="I48" s="159"/>
      <c r="J48" s="165">
        <f t="shared" si="3"/>
        <v>0</v>
      </c>
      <c r="K48" s="468"/>
      <c r="L48" s="159">
        <f>'5- Identificación de Riesgos'!I38</f>
        <v>0</v>
      </c>
      <c r="M48" s="185"/>
      <c r="N48" s="159"/>
      <c r="O48" s="159"/>
      <c r="P48" s="159"/>
      <c r="Q48" s="159"/>
      <c r="R48" s="165">
        <f t="shared" si="4"/>
        <v>0</v>
      </c>
      <c r="S48" s="468"/>
      <c r="T48" s="383"/>
      <c r="U48" s="386"/>
      <c r="V48" s="389"/>
    </row>
    <row r="49" spans="1:22" ht="15.75" thickBot="1">
      <c r="A49" s="439"/>
      <c r="B49" s="387"/>
      <c r="C49" s="181"/>
      <c r="D49" s="171"/>
      <c r="E49" s="183"/>
      <c r="F49" s="160"/>
      <c r="G49" s="160"/>
      <c r="H49" s="160"/>
      <c r="I49" s="160"/>
      <c r="J49" s="166">
        <f t="shared" si="3"/>
        <v>0</v>
      </c>
      <c r="K49" s="469"/>
      <c r="L49" s="160">
        <f>'5- Identificación de Riesgos'!I39</f>
        <v>0</v>
      </c>
      <c r="M49" s="186"/>
      <c r="N49" s="160"/>
      <c r="O49" s="160"/>
      <c r="P49" s="160"/>
      <c r="Q49" s="160"/>
      <c r="R49" s="166">
        <f t="shared" si="4"/>
        <v>0</v>
      </c>
      <c r="S49" s="469"/>
      <c r="T49" s="384"/>
      <c r="U49" s="387"/>
      <c r="V49" s="390"/>
    </row>
    <row r="50" spans="1:22" ht="60" customHeight="1">
      <c r="A50" s="457">
        <v>5</v>
      </c>
      <c r="B50" s="385" t="str">
        <f>'5- Identificación de Riesgos'!B50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177" t="str">
        <f>'5- Identificación de Riesgos'!D50</f>
        <v>1. Falta de ética de los servidores públicos (Debilidades en principios y valores)</v>
      </c>
      <c r="D50" s="168"/>
      <c r="E50" s="180" t="s">
        <v>454</v>
      </c>
      <c r="F50" s="161" t="s">
        <v>315</v>
      </c>
      <c r="G50" s="161" t="s">
        <v>316</v>
      </c>
      <c r="H50" s="161" t="s">
        <v>315</v>
      </c>
      <c r="I50" s="161" t="s">
        <v>315</v>
      </c>
      <c r="J50" s="167">
        <f t="shared" si="3"/>
        <v>0.25</v>
      </c>
      <c r="K50" s="470">
        <f>AVERAGE(J50:J59)</f>
        <v>0.125</v>
      </c>
      <c r="L50" s="161" t="str">
        <f>'5- Identificación de Riesgos'!I40</f>
        <v>Afectación de reputacion,imagén,  credibilidad, satisfacción de usuarios y PI</v>
      </c>
      <c r="M50" s="187"/>
      <c r="N50" s="161"/>
      <c r="O50" s="161"/>
      <c r="P50" s="161"/>
      <c r="Q50" s="161"/>
      <c r="R50" s="167">
        <f t="shared" si="4"/>
        <v>0</v>
      </c>
      <c r="S50" s="470">
        <f t="shared" ref="S50" si="7">AVERAGE(R50:R59)</f>
        <v>0</v>
      </c>
      <c r="T50" s="40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8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88" t="str">
        <f>CONCATENATE(VLOOKUP((LEFT(T50,LEN(T50)-4)&amp;LEFT(U50,LEN(U50)-4)),'9- Matriz de Calor '!$D$18:$E$42,2,0)," - ",RIGHT(T50,1)*RIGHT(U50,1))</f>
        <v>Alto  - 4</v>
      </c>
    </row>
    <row r="51" spans="1:22" ht="140.25">
      <c r="A51" s="392"/>
      <c r="B51" s="386"/>
      <c r="C51" s="179" t="str">
        <f>'5- Identificación de Riesgos'!D51</f>
        <v>2. Falta de ética de terceros interesados  (Debilidades principios y valores)</v>
      </c>
      <c r="D51" s="169"/>
      <c r="E51" s="180" t="s">
        <v>455</v>
      </c>
      <c r="F51" s="159" t="s">
        <v>315</v>
      </c>
      <c r="G51" s="159" t="s">
        <v>315</v>
      </c>
      <c r="H51" s="159" t="s">
        <v>315</v>
      </c>
      <c r="I51" s="159" t="s">
        <v>315</v>
      </c>
      <c r="J51" s="165">
        <f t="shared" si="3"/>
        <v>0</v>
      </c>
      <c r="K51" s="468"/>
      <c r="L51" s="159">
        <f>'5- Identificación de Riesgos'!I41</f>
        <v>0</v>
      </c>
      <c r="M51" s="185"/>
      <c r="N51" s="159"/>
      <c r="O51" s="159"/>
      <c r="P51" s="159"/>
      <c r="Q51" s="159"/>
      <c r="R51" s="165">
        <f t="shared" si="4"/>
        <v>0</v>
      </c>
      <c r="S51" s="468"/>
      <c r="T51" s="383"/>
      <c r="U51" s="386"/>
      <c r="V51" s="389"/>
    </row>
    <row r="52" spans="1:22" ht="63.75">
      <c r="A52" s="392"/>
      <c r="B52" s="386"/>
      <c r="C52" s="179" t="str">
        <f>'5- Identificación de Riesgos'!D52</f>
        <v>3. Debilidades en los controles de los procedimientos en los procesos de selección.</v>
      </c>
      <c r="D52" s="169"/>
      <c r="E52" s="180" t="s">
        <v>456</v>
      </c>
      <c r="F52" s="159" t="s">
        <v>316</v>
      </c>
      <c r="G52" s="159" t="s">
        <v>316</v>
      </c>
      <c r="H52" s="159" t="s">
        <v>316</v>
      </c>
      <c r="I52" s="159" t="s">
        <v>316</v>
      </c>
      <c r="J52" s="165">
        <f t="shared" si="3"/>
        <v>1</v>
      </c>
      <c r="K52" s="468"/>
      <c r="L52" s="159">
        <f>'5- Identificación de Riesgos'!I42</f>
        <v>0</v>
      </c>
      <c r="M52" s="185"/>
      <c r="N52" s="159"/>
      <c r="O52" s="159"/>
      <c r="P52" s="159"/>
      <c r="Q52" s="159"/>
      <c r="R52" s="165">
        <f t="shared" si="4"/>
        <v>0</v>
      </c>
      <c r="S52" s="468"/>
      <c r="T52" s="383"/>
      <c r="U52" s="386"/>
      <c r="V52" s="389"/>
    </row>
    <row r="53" spans="1:22">
      <c r="A53" s="392"/>
      <c r="B53" s="386"/>
      <c r="C53" s="179">
        <f>'5- Identificación de Riesgos'!D53</f>
        <v>0</v>
      </c>
      <c r="D53" s="169"/>
      <c r="E53" s="180"/>
      <c r="F53" s="159"/>
      <c r="G53" s="159"/>
      <c r="H53" s="159"/>
      <c r="I53" s="159"/>
      <c r="J53" s="165">
        <f t="shared" si="3"/>
        <v>0</v>
      </c>
      <c r="K53" s="468"/>
      <c r="L53" s="159">
        <f>'5- Identificación de Riesgos'!I43</f>
        <v>0</v>
      </c>
      <c r="M53" s="185"/>
      <c r="N53" s="159"/>
      <c r="O53" s="159"/>
      <c r="P53" s="159"/>
      <c r="Q53" s="159"/>
      <c r="R53" s="165">
        <f t="shared" si="4"/>
        <v>0</v>
      </c>
      <c r="S53" s="468"/>
      <c r="T53" s="383"/>
      <c r="U53" s="386"/>
      <c r="V53" s="389"/>
    </row>
    <row r="54" spans="1:22" ht="30" customHeight="1">
      <c r="A54" s="392"/>
      <c r="B54" s="386"/>
      <c r="C54" s="179">
        <f>'5- Identificación de Riesgos'!D54</f>
        <v>0</v>
      </c>
      <c r="D54" s="169"/>
      <c r="E54" s="169"/>
      <c r="F54" s="159"/>
      <c r="G54" s="159"/>
      <c r="H54" s="159"/>
      <c r="I54" s="159"/>
      <c r="J54" s="165">
        <f t="shared" si="3"/>
        <v>0</v>
      </c>
      <c r="K54" s="468"/>
      <c r="L54" s="159">
        <f>'5- Identificación de Riesgos'!I44</f>
        <v>0</v>
      </c>
      <c r="M54" s="185"/>
      <c r="N54" s="159"/>
      <c r="O54" s="159"/>
      <c r="P54" s="159"/>
      <c r="Q54" s="159"/>
      <c r="R54" s="165">
        <f t="shared" si="4"/>
        <v>0</v>
      </c>
      <c r="S54" s="468"/>
      <c r="T54" s="383"/>
      <c r="U54" s="386"/>
      <c r="V54" s="389"/>
    </row>
    <row r="55" spans="1:22">
      <c r="A55" s="392"/>
      <c r="B55" s="386"/>
      <c r="C55" s="179">
        <f>'5- Identificación de Riesgos'!D55</f>
        <v>0</v>
      </c>
      <c r="D55" s="169"/>
      <c r="E55" s="180"/>
      <c r="F55" s="159"/>
      <c r="G55" s="159"/>
      <c r="H55" s="159"/>
      <c r="I55" s="159"/>
      <c r="J55" s="165">
        <f t="shared" si="3"/>
        <v>0</v>
      </c>
      <c r="K55" s="468"/>
      <c r="L55" s="159">
        <f>'5- Identificación de Riesgos'!I45</f>
        <v>0</v>
      </c>
      <c r="M55" s="185"/>
      <c r="N55" s="159"/>
      <c r="O55" s="159"/>
      <c r="P55" s="159"/>
      <c r="Q55" s="159"/>
      <c r="R55" s="165">
        <f t="shared" si="4"/>
        <v>0</v>
      </c>
      <c r="S55" s="468"/>
      <c r="T55" s="383"/>
      <c r="U55" s="386"/>
      <c r="V55" s="389"/>
    </row>
    <row r="56" spans="1:22">
      <c r="A56" s="392"/>
      <c r="B56" s="386"/>
      <c r="C56" s="179">
        <f>'5- Identificación de Riesgos'!D56</f>
        <v>0</v>
      </c>
      <c r="D56" s="169"/>
      <c r="E56" s="180"/>
      <c r="F56" s="159"/>
      <c r="G56" s="159"/>
      <c r="H56" s="159"/>
      <c r="I56" s="159"/>
      <c r="J56" s="165">
        <f t="shared" si="3"/>
        <v>0</v>
      </c>
      <c r="K56" s="468"/>
      <c r="L56" s="159">
        <f>'5- Identificación de Riesgos'!I46</f>
        <v>0</v>
      </c>
      <c r="M56" s="185"/>
      <c r="N56" s="159"/>
      <c r="O56" s="159"/>
      <c r="P56" s="159"/>
      <c r="Q56" s="159"/>
      <c r="R56" s="165">
        <f t="shared" si="4"/>
        <v>0</v>
      </c>
      <c r="S56" s="468"/>
      <c r="T56" s="383"/>
      <c r="U56" s="386"/>
      <c r="V56" s="389"/>
    </row>
    <row r="57" spans="1:22">
      <c r="A57" s="392"/>
      <c r="B57" s="386"/>
      <c r="C57" s="179">
        <f>'5- Identificación de Riesgos'!D59</f>
        <v>0</v>
      </c>
      <c r="D57" s="169"/>
      <c r="E57" s="180"/>
      <c r="F57" s="159"/>
      <c r="G57" s="159"/>
      <c r="H57" s="159"/>
      <c r="I57" s="159"/>
      <c r="J57" s="165">
        <f t="shared" si="3"/>
        <v>0</v>
      </c>
      <c r="K57" s="468"/>
      <c r="L57" s="159">
        <f>'5- Identificación de Riesgos'!I47</f>
        <v>0</v>
      </c>
      <c r="M57" s="185"/>
      <c r="N57" s="159"/>
      <c r="O57" s="159"/>
      <c r="P57" s="159"/>
      <c r="Q57" s="159"/>
      <c r="R57" s="165">
        <f t="shared" si="4"/>
        <v>0</v>
      </c>
      <c r="S57" s="468"/>
      <c r="T57" s="383"/>
      <c r="U57" s="386"/>
      <c r="V57" s="389"/>
    </row>
    <row r="58" spans="1:22">
      <c r="A58" s="392"/>
      <c r="B58" s="386"/>
      <c r="C58" s="179"/>
      <c r="D58" s="169"/>
      <c r="E58" s="180"/>
      <c r="F58" s="159"/>
      <c r="G58" s="159"/>
      <c r="H58" s="159"/>
      <c r="I58" s="159"/>
      <c r="J58" s="165">
        <f t="shared" si="3"/>
        <v>0</v>
      </c>
      <c r="K58" s="468"/>
      <c r="L58" s="159">
        <f>'5- Identificación de Riesgos'!I48</f>
        <v>0</v>
      </c>
      <c r="M58" s="185"/>
      <c r="N58" s="159"/>
      <c r="O58" s="159"/>
      <c r="P58" s="159"/>
      <c r="Q58" s="159"/>
      <c r="R58" s="165">
        <f t="shared" si="4"/>
        <v>0</v>
      </c>
      <c r="S58" s="468"/>
      <c r="T58" s="383"/>
      <c r="U58" s="386"/>
      <c r="V58" s="389"/>
    </row>
    <row r="59" spans="1:22" ht="15.75" thickBot="1">
      <c r="A59" s="393"/>
      <c r="B59" s="387"/>
      <c r="C59" s="181"/>
      <c r="D59" s="171"/>
      <c r="E59" s="183"/>
      <c r="F59" s="160"/>
      <c r="G59" s="160"/>
      <c r="H59" s="160"/>
      <c r="I59" s="160"/>
      <c r="J59" s="166">
        <f t="shared" si="3"/>
        <v>0</v>
      </c>
      <c r="K59" s="469"/>
      <c r="L59" s="160">
        <f>'5- Identificación de Riesgos'!I49</f>
        <v>0</v>
      </c>
      <c r="M59" s="186"/>
      <c r="N59" s="160"/>
      <c r="O59" s="160"/>
      <c r="P59" s="160"/>
      <c r="Q59" s="160"/>
      <c r="R59" s="166">
        <f t="shared" si="4"/>
        <v>0</v>
      </c>
      <c r="S59" s="469"/>
      <c r="T59" s="384"/>
      <c r="U59" s="387"/>
      <c r="V59" s="390"/>
    </row>
    <row r="60" spans="1:22" ht="38.25" customHeight="1">
      <c r="A60" s="457">
        <v>6</v>
      </c>
      <c r="B60" s="385">
        <f>'5- Identificación de Riesgos'!B60</f>
        <v>0</v>
      </c>
      <c r="C60" s="177"/>
      <c r="D60" s="168"/>
      <c r="E60" s="208"/>
      <c r="F60" s="161"/>
      <c r="G60" s="161"/>
      <c r="H60" s="161"/>
      <c r="I60" s="161"/>
      <c r="J60" s="167">
        <f t="shared" si="3"/>
        <v>0</v>
      </c>
      <c r="K60" s="470">
        <f>AVERAGE(J60:J69)</f>
        <v>0</v>
      </c>
      <c r="L60" s="161">
        <f>'5- Identificación de Riesgos'!I60</f>
        <v>0</v>
      </c>
      <c r="M60" s="187"/>
      <c r="N60" s="161"/>
      <c r="O60" s="161"/>
      <c r="P60" s="161"/>
      <c r="Q60" s="161"/>
      <c r="R60" s="167">
        <f t="shared" si="4"/>
        <v>0</v>
      </c>
      <c r="S60" s="470">
        <f t="shared" ref="S60" si="8">AVERAGE(R60:R69)</f>
        <v>0</v>
      </c>
      <c r="T60" s="409" t="e">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#DIV/0!</v>
      </c>
      <c r="U60" s="385" t="e">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#VALUE!</v>
      </c>
      <c r="V60" s="388" t="e">
        <f>CONCATENATE(VLOOKUP((LEFT(T60,LEN(T60)-4)&amp;LEFT(U60,LEN(U60)-4)),'9- Matriz de Calor '!$D$18:$E$42,2,0)," - ",RIGHT(T60,1)*RIGHT(U60,1))</f>
        <v>#DIV/0!</v>
      </c>
    </row>
    <row r="61" spans="1:22">
      <c r="A61" s="392"/>
      <c r="B61" s="386"/>
      <c r="C61" s="179"/>
      <c r="D61" s="169"/>
      <c r="E61" s="209"/>
      <c r="F61" s="159"/>
      <c r="G61" s="159"/>
      <c r="H61" s="159"/>
      <c r="I61" s="159"/>
      <c r="J61" s="165">
        <f t="shared" si="3"/>
        <v>0</v>
      </c>
      <c r="K61" s="468"/>
      <c r="L61" s="159">
        <f>'5- Identificación de Riesgos'!I61</f>
        <v>0</v>
      </c>
      <c r="M61" s="185"/>
      <c r="N61" s="159"/>
      <c r="O61" s="159"/>
      <c r="P61" s="159"/>
      <c r="Q61" s="159"/>
      <c r="R61" s="165">
        <f t="shared" si="4"/>
        <v>0</v>
      </c>
      <c r="S61" s="468"/>
      <c r="T61" s="383"/>
      <c r="U61" s="386"/>
      <c r="V61" s="389"/>
    </row>
    <row r="62" spans="1:22">
      <c r="A62" s="392"/>
      <c r="B62" s="386"/>
      <c r="C62" s="179"/>
      <c r="D62" s="169"/>
      <c r="E62" s="209"/>
      <c r="F62" s="159"/>
      <c r="G62" s="159"/>
      <c r="H62" s="159"/>
      <c r="I62" s="159"/>
      <c r="J62" s="165">
        <f t="shared" si="3"/>
        <v>0</v>
      </c>
      <c r="K62" s="468"/>
      <c r="L62" s="159">
        <f>'5- Identificación de Riesgos'!I62</f>
        <v>0</v>
      </c>
      <c r="M62" s="185"/>
      <c r="N62" s="159"/>
      <c r="O62" s="159"/>
      <c r="P62" s="159"/>
      <c r="Q62" s="159"/>
      <c r="R62" s="165">
        <f t="shared" si="4"/>
        <v>0</v>
      </c>
      <c r="S62" s="468"/>
      <c r="T62" s="383"/>
      <c r="U62" s="386"/>
      <c r="V62" s="389"/>
    </row>
    <row r="63" spans="1:22">
      <c r="A63" s="392"/>
      <c r="B63" s="386"/>
      <c r="C63" s="179">
        <f>'5- Identificación de Riesgos'!D53</f>
        <v>0</v>
      </c>
      <c r="D63" s="169"/>
      <c r="E63" s="180"/>
      <c r="F63" s="159"/>
      <c r="G63" s="159"/>
      <c r="H63" s="159"/>
      <c r="I63" s="159"/>
      <c r="J63" s="165">
        <f t="shared" si="3"/>
        <v>0</v>
      </c>
      <c r="K63" s="468"/>
      <c r="L63" s="159">
        <f>'5- Identificación de Riesgos'!I63</f>
        <v>0</v>
      </c>
      <c r="M63" s="185"/>
      <c r="N63" s="159"/>
      <c r="O63" s="159"/>
      <c r="P63" s="159"/>
      <c r="Q63" s="159"/>
      <c r="R63" s="165">
        <f t="shared" si="4"/>
        <v>0</v>
      </c>
      <c r="S63" s="468"/>
      <c r="T63" s="383"/>
      <c r="U63" s="386"/>
      <c r="V63" s="389"/>
    </row>
    <row r="64" spans="1:22">
      <c r="A64" s="392"/>
      <c r="B64" s="386"/>
      <c r="C64" s="179">
        <f>'5- Identificación de Riesgos'!D54</f>
        <v>0</v>
      </c>
      <c r="D64" s="169"/>
      <c r="E64" s="169"/>
      <c r="F64" s="159"/>
      <c r="G64" s="159"/>
      <c r="H64" s="159"/>
      <c r="I64" s="159"/>
      <c r="J64" s="165">
        <f t="shared" si="3"/>
        <v>0</v>
      </c>
      <c r="K64" s="468"/>
      <c r="L64" s="159">
        <f>'5- Identificación de Riesgos'!I64</f>
        <v>0</v>
      </c>
      <c r="M64" s="185"/>
      <c r="N64" s="159"/>
      <c r="O64" s="159"/>
      <c r="P64" s="159"/>
      <c r="Q64" s="159"/>
      <c r="R64" s="165">
        <f t="shared" si="4"/>
        <v>0</v>
      </c>
      <c r="S64" s="468"/>
      <c r="T64" s="383"/>
      <c r="U64" s="386"/>
      <c r="V64" s="389"/>
    </row>
    <row r="65" spans="1:22">
      <c r="A65" s="392"/>
      <c r="B65" s="386"/>
      <c r="C65" s="179">
        <f>'5- Identificación de Riesgos'!D55</f>
        <v>0</v>
      </c>
      <c r="D65" s="169"/>
      <c r="E65" s="180"/>
      <c r="F65" s="159"/>
      <c r="G65" s="159"/>
      <c r="H65" s="159"/>
      <c r="I65" s="159"/>
      <c r="J65" s="165">
        <f t="shared" si="3"/>
        <v>0</v>
      </c>
      <c r="K65" s="468"/>
      <c r="L65" s="159">
        <f>'5- Identificación de Riesgos'!I65</f>
        <v>0</v>
      </c>
      <c r="M65" s="185"/>
      <c r="N65" s="159"/>
      <c r="O65" s="159"/>
      <c r="P65" s="159"/>
      <c r="Q65" s="159"/>
      <c r="R65" s="165">
        <f t="shared" si="4"/>
        <v>0</v>
      </c>
      <c r="S65" s="468"/>
      <c r="T65" s="383"/>
      <c r="U65" s="386"/>
      <c r="V65" s="389"/>
    </row>
    <row r="66" spans="1:22">
      <c r="A66" s="392"/>
      <c r="B66" s="386"/>
      <c r="C66" s="179">
        <f>'5- Identificación de Riesgos'!D56</f>
        <v>0</v>
      </c>
      <c r="D66" s="169"/>
      <c r="E66" s="180"/>
      <c r="F66" s="159"/>
      <c r="G66" s="159"/>
      <c r="H66" s="159"/>
      <c r="I66" s="159"/>
      <c r="J66" s="165">
        <f t="shared" si="3"/>
        <v>0</v>
      </c>
      <c r="K66" s="468"/>
      <c r="L66" s="159">
        <f>'5- Identificación de Riesgos'!I66</f>
        <v>0</v>
      </c>
      <c r="M66" s="185"/>
      <c r="N66" s="159"/>
      <c r="O66" s="159"/>
      <c r="P66" s="159"/>
      <c r="Q66" s="159"/>
      <c r="R66" s="165">
        <f t="shared" si="4"/>
        <v>0</v>
      </c>
      <c r="S66" s="468"/>
      <c r="T66" s="383"/>
      <c r="U66" s="386"/>
      <c r="V66" s="389"/>
    </row>
    <row r="67" spans="1:22">
      <c r="A67" s="392"/>
      <c r="B67" s="386"/>
      <c r="C67" s="179">
        <f>'5- Identificación de Riesgos'!D57</f>
        <v>0</v>
      </c>
      <c r="D67" s="169"/>
      <c r="E67" s="180"/>
      <c r="F67" s="159"/>
      <c r="G67" s="159"/>
      <c r="H67" s="159"/>
      <c r="I67" s="159"/>
      <c r="J67" s="165">
        <f t="shared" si="3"/>
        <v>0</v>
      </c>
      <c r="K67" s="468"/>
      <c r="L67" s="159">
        <f>'5- Identificación de Riesgos'!I67</f>
        <v>0</v>
      </c>
      <c r="M67" s="185"/>
      <c r="N67" s="159"/>
      <c r="O67" s="159"/>
      <c r="P67" s="159"/>
      <c r="Q67" s="159"/>
      <c r="R67" s="165">
        <f t="shared" si="4"/>
        <v>0</v>
      </c>
      <c r="S67" s="468"/>
      <c r="T67" s="383"/>
      <c r="U67" s="386"/>
      <c r="V67" s="389"/>
    </row>
    <row r="68" spans="1:22">
      <c r="A68" s="392"/>
      <c r="B68" s="386"/>
      <c r="C68" s="179">
        <f>'5- Identificación de Riesgos'!D58</f>
        <v>0</v>
      </c>
      <c r="D68" s="169"/>
      <c r="E68" s="180"/>
      <c r="F68" s="159"/>
      <c r="G68" s="159"/>
      <c r="H68" s="159"/>
      <c r="I68" s="159"/>
      <c r="J68" s="165">
        <f t="shared" si="3"/>
        <v>0</v>
      </c>
      <c r="K68" s="468"/>
      <c r="L68" s="159">
        <f>'5- Identificación de Riesgos'!I68</f>
        <v>0</v>
      </c>
      <c r="M68" s="185"/>
      <c r="N68" s="159"/>
      <c r="O68" s="159"/>
      <c r="P68" s="159"/>
      <c r="Q68" s="159"/>
      <c r="R68" s="165">
        <f t="shared" si="4"/>
        <v>0</v>
      </c>
      <c r="S68" s="468"/>
      <c r="T68" s="383"/>
      <c r="U68" s="386"/>
      <c r="V68" s="389"/>
    </row>
    <row r="69" spans="1:22" ht="15.75" thickBot="1">
      <c r="A69" s="393"/>
      <c r="B69" s="387"/>
      <c r="C69" s="181">
        <f>'5- Identificación de Riesgos'!D59</f>
        <v>0</v>
      </c>
      <c r="D69" s="171"/>
      <c r="E69" s="183"/>
      <c r="F69" s="160"/>
      <c r="G69" s="160"/>
      <c r="H69" s="160"/>
      <c r="I69" s="160"/>
      <c r="J69" s="166">
        <f t="shared" si="3"/>
        <v>0</v>
      </c>
      <c r="K69" s="469"/>
      <c r="L69" s="160">
        <f>'5- Identificación de Riesgos'!I69</f>
        <v>0</v>
      </c>
      <c r="M69" s="186"/>
      <c r="N69" s="160"/>
      <c r="O69" s="160"/>
      <c r="P69" s="160"/>
      <c r="Q69" s="160"/>
      <c r="R69" s="166">
        <f t="shared" si="4"/>
        <v>0</v>
      </c>
      <c r="S69" s="469"/>
      <c r="T69" s="384"/>
      <c r="U69" s="387"/>
      <c r="V69" s="390"/>
    </row>
    <row r="70" spans="1:22">
      <c r="A70" s="464">
        <v>7</v>
      </c>
      <c r="B70" s="395">
        <f>'5- Identificación de Riesgos'!B70</f>
        <v>0</v>
      </c>
      <c r="C70" s="184">
        <f>'5- Identificación de Riesgos'!D70</f>
        <v>0</v>
      </c>
      <c r="D70" s="157"/>
      <c r="E70" s="208"/>
      <c r="F70" s="158"/>
      <c r="G70" s="158"/>
      <c r="H70" s="158"/>
      <c r="I70" s="158"/>
      <c r="J70" s="164">
        <f t="shared" ref="J70:J79" si="9">COUNTIF(F70:I70,"SI")/4</f>
        <v>0</v>
      </c>
      <c r="K70" s="467">
        <f>AVERAGE(J70:J79)</f>
        <v>0</v>
      </c>
      <c r="L70" s="158">
        <f>'5- Identificación de Riesgos'!I80</f>
        <v>0</v>
      </c>
      <c r="M70" s="188"/>
      <c r="N70" s="158"/>
      <c r="O70" s="158"/>
      <c r="P70" s="158"/>
      <c r="Q70" s="158"/>
      <c r="R70" s="164">
        <f t="shared" ref="R70:R79" si="10">SUM(COUNTIF(N70,"SI")*25%,COUNTIF(O70,"SI")*40%,COUNTIF(P70,"SI")*25%,COUNTIF(Q70,"SI")*10%)</f>
        <v>0</v>
      </c>
      <c r="S70" s="467">
        <f t="shared" ref="S70" si="11">AVERAGE(R70:R79)</f>
        <v>0</v>
      </c>
      <c r="T70" s="409" t="e">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#DIV/0!</v>
      </c>
      <c r="U70" s="385"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#VALUE!</v>
      </c>
      <c r="V70" s="388" t="e">
        <f>CONCATENATE(VLOOKUP((LEFT(T70,LEN(T70)-4)&amp;LEFT(U70,LEN(U70)-4)),'9- Matriz de Calor '!$D$18:$E$42,2,0)," - ",RIGHT(T70,1)*RIGHT(U70,1))</f>
        <v>#DIV/0!</v>
      </c>
    </row>
    <row r="71" spans="1:22">
      <c r="A71" s="465"/>
      <c r="B71" s="386"/>
      <c r="C71" s="179">
        <f>'5- Identificación de Riesgos'!D71</f>
        <v>0</v>
      </c>
      <c r="D71" s="169"/>
      <c r="E71" s="209"/>
      <c r="F71" s="159"/>
      <c r="G71" s="159"/>
      <c r="H71" s="159"/>
      <c r="I71" s="159"/>
      <c r="J71" s="165">
        <f t="shared" si="9"/>
        <v>0</v>
      </c>
      <c r="K71" s="468"/>
      <c r="L71" s="159">
        <f>'5- Identificación de Riesgos'!I81</f>
        <v>0</v>
      </c>
      <c r="M71" s="185"/>
      <c r="N71" s="159"/>
      <c r="O71" s="159"/>
      <c r="P71" s="159"/>
      <c r="Q71" s="159"/>
      <c r="R71" s="165">
        <f t="shared" si="10"/>
        <v>0</v>
      </c>
      <c r="S71" s="468"/>
      <c r="T71" s="383"/>
      <c r="U71" s="386"/>
      <c r="V71" s="389"/>
    </row>
    <row r="72" spans="1:22">
      <c r="A72" s="465"/>
      <c r="B72" s="386"/>
      <c r="C72" s="179">
        <f>'5- Identificación de Riesgos'!D72</f>
        <v>0</v>
      </c>
      <c r="D72" s="169"/>
      <c r="E72" s="210"/>
      <c r="F72" s="159"/>
      <c r="G72" s="159"/>
      <c r="H72" s="159"/>
      <c r="I72" s="159"/>
      <c r="J72" s="165">
        <f t="shared" si="9"/>
        <v>0</v>
      </c>
      <c r="K72" s="468"/>
      <c r="L72" s="159">
        <f>'5- Identificación de Riesgos'!I82</f>
        <v>0</v>
      </c>
      <c r="M72" s="185"/>
      <c r="N72" s="159"/>
      <c r="O72" s="159"/>
      <c r="P72" s="159"/>
      <c r="Q72" s="159"/>
      <c r="R72" s="165">
        <f t="shared" si="10"/>
        <v>0</v>
      </c>
      <c r="S72" s="468"/>
      <c r="T72" s="383"/>
      <c r="U72" s="386"/>
      <c r="V72" s="389"/>
    </row>
    <row r="73" spans="1:22">
      <c r="A73" s="465"/>
      <c r="B73" s="386"/>
      <c r="C73" s="179">
        <f>'5- Identificación de Riesgos'!D73</f>
        <v>0</v>
      </c>
      <c r="D73" s="169"/>
      <c r="E73" s="180"/>
      <c r="F73" s="159"/>
      <c r="G73" s="159"/>
      <c r="H73" s="159"/>
      <c r="I73" s="159"/>
      <c r="J73" s="165">
        <f t="shared" si="9"/>
        <v>0</v>
      </c>
      <c r="K73" s="468"/>
      <c r="L73" s="159">
        <f>'5- Identificación de Riesgos'!I83</f>
        <v>0</v>
      </c>
      <c r="M73" s="185"/>
      <c r="N73" s="159"/>
      <c r="O73" s="159"/>
      <c r="P73" s="159"/>
      <c r="Q73" s="159"/>
      <c r="R73" s="165">
        <f t="shared" si="10"/>
        <v>0</v>
      </c>
      <c r="S73" s="468"/>
      <c r="T73" s="383"/>
      <c r="U73" s="386"/>
      <c r="V73" s="389"/>
    </row>
    <row r="74" spans="1:22">
      <c r="A74" s="465"/>
      <c r="B74" s="386"/>
      <c r="C74" s="179">
        <f>'5- Identificación de Riesgos'!D74</f>
        <v>0</v>
      </c>
      <c r="D74" s="169"/>
      <c r="E74" s="169"/>
      <c r="F74" s="159"/>
      <c r="G74" s="159"/>
      <c r="H74" s="159"/>
      <c r="I74" s="159"/>
      <c r="J74" s="165">
        <f t="shared" si="9"/>
        <v>0</v>
      </c>
      <c r="K74" s="468"/>
      <c r="L74" s="159">
        <f>'5- Identificación de Riesgos'!I84</f>
        <v>0</v>
      </c>
      <c r="M74" s="185"/>
      <c r="N74" s="159"/>
      <c r="O74" s="159"/>
      <c r="P74" s="159"/>
      <c r="Q74" s="159"/>
      <c r="R74" s="165">
        <f t="shared" si="10"/>
        <v>0</v>
      </c>
      <c r="S74" s="468"/>
      <c r="T74" s="383"/>
      <c r="U74" s="386"/>
      <c r="V74" s="389"/>
    </row>
    <row r="75" spans="1:22">
      <c r="A75" s="465"/>
      <c r="B75" s="386"/>
      <c r="C75" s="179">
        <f>'5- Identificación de Riesgos'!D75</f>
        <v>0</v>
      </c>
      <c r="D75" s="169"/>
      <c r="E75" s="180"/>
      <c r="F75" s="159"/>
      <c r="G75" s="159"/>
      <c r="H75" s="159"/>
      <c r="I75" s="159"/>
      <c r="J75" s="165">
        <f t="shared" si="9"/>
        <v>0</v>
      </c>
      <c r="K75" s="468"/>
      <c r="L75" s="159">
        <f>'5- Identificación de Riesgos'!I85</f>
        <v>0</v>
      </c>
      <c r="M75" s="185"/>
      <c r="N75" s="159"/>
      <c r="O75" s="159"/>
      <c r="P75" s="159"/>
      <c r="Q75" s="159"/>
      <c r="R75" s="165">
        <f t="shared" si="10"/>
        <v>0</v>
      </c>
      <c r="S75" s="468"/>
      <c r="T75" s="383"/>
      <c r="U75" s="386"/>
      <c r="V75" s="389"/>
    </row>
    <row r="76" spans="1:22">
      <c r="A76" s="465"/>
      <c r="B76" s="386"/>
      <c r="C76" s="179">
        <f>'5- Identificación de Riesgos'!D76</f>
        <v>0</v>
      </c>
      <c r="D76" s="169"/>
      <c r="E76" s="180"/>
      <c r="F76" s="159"/>
      <c r="G76" s="159"/>
      <c r="H76" s="159"/>
      <c r="I76" s="159"/>
      <c r="J76" s="165">
        <f t="shared" si="9"/>
        <v>0</v>
      </c>
      <c r="K76" s="468"/>
      <c r="L76" s="159">
        <f>'5- Identificación de Riesgos'!I86</f>
        <v>0</v>
      </c>
      <c r="M76" s="185"/>
      <c r="N76" s="159"/>
      <c r="O76" s="159"/>
      <c r="P76" s="159"/>
      <c r="Q76" s="159"/>
      <c r="R76" s="165">
        <f t="shared" si="10"/>
        <v>0</v>
      </c>
      <c r="S76" s="468"/>
      <c r="T76" s="383"/>
      <c r="U76" s="386"/>
      <c r="V76" s="389"/>
    </row>
    <row r="77" spans="1:22">
      <c r="A77" s="465"/>
      <c r="B77" s="386"/>
      <c r="C77" s="179">
        <f>'5- Identificación de Riesgos'!D77</f>
        <v>0</v>
      </c>
      <c r="D77" s="169"/>
      <c r="E77" s="180"/>
      <c r="F77" s="159"/>
      <c r="G77" s="159"/>
      <c r="H77" s="159"/>
      <c r="I77" s="159"/>
      <c r="J77" s="165">
        <f t="shared" si="9"/>
        <v>0</v>
      </c>
      <c r="K77" s="468"/>
      <c r="L77" s="159">
        <f>'5- Identificación de Riesgos'!I87</f>
        <v>0</v>
      </c>
      <c r="M77" s="185"/>
      <c r="N77" s="159"/>
      <c r="O77" s="159"/>
      <c r="P77" s="159"/>
      <c r="Q77" s="159"/>
      <c r="R77" s="165">
        <f t="shared" si="10"/>
        <v>0</v>
      </c>
      <c r="S77" s="468"/>
      <c r="T77" s="383"/>
      <c r="U77" s="386"/>
      <c r="V77" s="389"/>
    </row>
    <row r="78" spans="1:22">
      <c r="A78" s="465"/>
      <c r="B78" s="386"/>
      <c r="C78" s="179">
        <f>'5- Identificación de Riesgos'!D78</f>
        <v>0</v>
      </c>
      <c r="D78" s="169"/>
      <c r="E78" s="180"/>
      <c r="F78" s="159"/>
      <c r="G78" s="159"/>
      <c r="H78" s="159"/>
      <c r="I78" s="159"/>
      <c r="J78" s="165">
        <f t="shared" si="9"/>
        <v>0</v>
      </c>
      <c r="K78" s="468"/>
      <c r="L78" s="159">
        <f>'5- Identificación de Riesgos'!I88</f>
        <v>0</v>
      </c>
      <c r="M78" s="185"/>
      <c r="N78" s="159"/>
      <c r="O78" s="159"/>
      <c r="P78" s="159"/>
      <c r="Q78" s="159"/>
      <c r="R78" s="165">
        <f t="shared" si="10"/>
        <v>0</v>
      </c>
      <c r="S78" s="468"/>
      <c r="T78" s="383"/>
      <c r="U78" s="386"/>
      <c r="V78" s="389"/>
    </row>
    <row r="79" spans="1:22" ht="15.75" thickBot="1">
      <c r="A79" s="466"/>
      <c r="B79" s="387"/>
      <c r="C79" s="181">
        <f>'5- Identificación de Riesgos'!D79</f>
        <v>0</v>
      </c>
      <c r="D79" s="171"/>
      <c r="E79" s="183"/>
      <c r="F79" s="160"/>
      <c r="G79" s="160"/>
      <c r="H79" s="160"/>
      <c r="I79" s="160"/>
      <c r="J79" s="166">
        <f t="shared" si="9"/>
        <v>0</v>
      </c>
      <c r="K79" s="469"/>
      <c r="L79" s="160">
        <f>'5- Identificación de Riesgos'!I89</f>
        <v>0</v>
      </c>
      <c r="M79" s="186"/>
      <c r="N79" s="160"/>
      <c r="O79" s="160"/>
      <c r="P79" s="160"/>
      <c r="Q79" s="160"/>
      <c r="R79" s="166">
        <f t="shared" si="10"/>
        <v>0</v>
      </c>
      <c r="S79" s="469"/>
      <c r="T79" s="384"/>
      <c r="U79" s="387"/>
      <c r="V79" s="390"/>
    </row>
    <row r="80" spans="1:22">
      <c r="A80" s="464">
        <v>8</v>
      </c>
      <c r="B80" s="395">
        <f>'5- Identificación de Riesgos'!B80</f>
        <v>0</v>
      </c>
      <c r="C80" s="184">
        <f>'5- Identificación de Riesgos'!D80</f>
        <v>0</v>
      </c>
      <c r="D80" s="157"/>
      <c r="E80" s="208"/>
      <c r="F80" s="158"/>
      <c r="G80" s="158"/>
      <c r="H80" s="158"/>
      <c r="I80" s="158"/>
      <c r="J80" s="164">
        <f t="shared" ref="J80:J89" si="12">COUNTIF(F80:I80,"SI")/4</f>
        <v>0</v>
      </c>
      <c r="K80" s="467">
        <f>AVERAGE(J80:J89)</f>
        <v>0</v>
      </c>
      <c r="L80" s="158">
        <f>'5- Identificación de Riesgos'!I90</f>
        <v>0</v>
      </c>
      <c r="M80" s="188"/>
      <c r="N80" s="158"/>
      <c r="O80" s="158"/>
      <c r="P80" s="158"/>
      <c r="Q80" s="158"/>
      <c r="R80" s="164">
        <f t="shared" ref="R80:R89" si="13">SUM(COUNTIF(N80,"SI")*25%,COUNTIF(O80,"SI")*40%,COUNTIF(P80,"SI")*25%,COUNTIF(Q80,"SI")*10%)</f>
        <v>0</v>
      </c>
      <c r="S80" s="467">
        <f>AVERAGE(R80:R89)</f>
        <v>0</v>
      </c>
      <c r="T80" s="409" t="e">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#DIV/0!</v>
      </c>
      <c r="U80" s="385"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#VALUE!</v>
      </c>
      <c r="V80" s="461" t="e">
        <f>CONCATENATE(VLOOKUP((LEFT(T80,LEN(T80)-4)&amp;LEFT(U80,LEN(U80)-4)),'9- Matriz de Calor '!$D$18:$E$42,2,0)," - ",RIGHT(T80,1)*RIGHT(U80,1))</f>
        <v>#DIV/0!</v>
      </c>
    </row>
    <row r="81" spans="1:22">
      <c r="A81" s="465"/>
      <c r="B81" s="386"/>
      <c r="C81" s="179">
        <f>'5- Identificación de Riesgos'!D81</f>
        <v>0</v>
      </c>
      <c r="D81" s="169"/>
      <c r="E81" s="209"/>
      <c r="F81" s="159"/>
      <c r="G81" s="159"/>
      <c r="H81" s="159"/>
      <c r="I81" s="159"/>
      <c r="J81" s="165">
        <f t="shared" si="12"/>
        <v>0</v>
      </c>
      <c r="K81" s="468"/>
      <c r="L81" s="159">
        <f>'5- Identificación de Riesgos'!I91</f>
        <v>0</v>
      </c>
      <c r="M81" s="185"/>
      <c r="N81" s="159"/>
      <c r="O81" s="159"/>
      <c r="P81" s="159"/>
      <c r="Q81" s="159"/>
      <c r="R81" s="165">
        <f t="shared" si="13"/>
        <v>0</v>
      </c>
      <c r="S81" s="468"/>
      <c r="T81" s="383"/>
      <c r="U81" s="386"/>
      <c r="V81" s="462"/>
    </row>
    <row r="82" spans="1:22">
      <c r="A82" s="465"/>
      <c r="B82" s="386"/>
      <c r="C82" s="179">
        <f>'5- Identificación de Riesgos'!D82</f>
        <v>0</v>
      </c>
      <c r="D82" s="169"/>
      <c r="E82" s="209"/>
      <c r="F82" s="159"/>
      <c r="G82" s="159"/>
      <c r="H82" s="159"/>
      <c r="I82" s="159"/>
      <c r="J82" s="165">
        <f t="shared" si="12"/>
        <v>0</v>
      </c>
      <c r="K82" s="468"/>
      <c r="L82" s="159">
        <f>'5- Identificación de Riesgos'!I92</f>
        <v>0</v>
      </c>
      <c r="M82" s="185"/>
      <c r="N82" s="159"/>
      <c r="O82" s="159"/>
      <c r="P82" s="159"/>
      <c r="Q82" s="159"/>
      <c r="R82" s="165">
        <f t="shared" si="13"/>
        <v>0</v>
      </c>
      <c r="S82" s="468"/>
      <c r="T82" s="383"/>
      <c r="U82" s="386"/>
      <c r="V82" s="462"/>
    </row>
    <row r="83" spans="1:22">
      <c r="A83" s="465"/>
      <c r="B83" s="386"/>
      <c r="C83" s="179">
        <f>'5- Identificación de Riesgos'!D83</f>
        <v>0</v>
      </c>
      <c r="D83" s="169"/>
      <c r="E83" s="180"/>
      <c r="F83" s="159"/>
      <c r="G83" s="159"/>
      <c r="H83" s="159"/>
      <c r="I83" s="159"/>
      <c r="J83" s="165">
        <f t="shared" si="12"/>
        <v>0</v>
      </c>
      <c r="K83" s="468"/>
      <c r="L83" s="159">
        <f>'5- Identificación de Riesgos'!I93</f>
        <v>0</v>
      </c>
      <c r="M83" s="185"/>
      <c r="N83" s="159"/>
      <c r="O83" s="159"/>
      <c r="P83" s="159"/>
      <c r="Q83" s="159"/>
      <c r="R83" s="165">
        <f t="shared" si="13"/>
        <v>0</v>
      </c>
      <c r="S83" s="468"/>
      <c r="T83" s="383"/>
      <c r="U83" s="386"/>
      <c r="V83" s="462"/>
    </row>
    <row r="84" spans="1:22">
      <c r="A84" s="465"/>
      <c r="B84" s="386"/>
      <c r="C84" s="179">
        <f>'5- Identificación de Riesgos'!D84</f>
        <v>0</v>
      </c>
      <c r="D84" s="169"/>
      <c r="E84" s="169"/>
      <c r="F84" s="159"/>
      <c r="G84" s="159"/>
      <c r="H84" s="159"/>
      <c r="I84" s="159"/>
      <c r="J84" s="165">
        <f t="shared" si="12"/>
        <v>0</v>
      </c>
      <c r="K84" s="468"/>
      <c r="L84" s="159">
        <f>'5- Identificación de Riesgos'!I94</f>
        <v>0</v>
      </c>
      <c r="M84" s="185"/>
      <c r="N84" s="159"/>
      <c r="O84" s="159"/>
      <c r="P84" s="159"/>
      <c r="Q84" s="159"/>
      <c r="R84" s="165">
        <f t="shared" si="13"/>
        <v>0</v>
      </c>
      <c r="S84" s="468"/>
      <c r="T84" s="383"/>
      <c r="U84" s="386"/>
      <c r="V84" s="462"/>
    </row>
    <row r="85" spans="1:22">
      <c r="A85" s="465"/>
      <c r="B85" s="386"/>
      <c r="C85" s="179">
        <f>'5- Identificación de Riesgos'!D85</f>
        <v>0</v>
      </c>
      <c r="D85" s="169"/>
      <c r="E85" s="180"/>
      <c r="F85" s="159"/>
      <c r="G85" s="159"/>
      <c r="H85" s="159"/>
      <c r="I85" s="159"/>
      <c r="J85" s="165">
        <f t="shared" si="12"/>
        <v>0</v>
      </c>
      <c r="K85" s="468"/>
      <c r="L85" s="159">
        <f>'5- Identificación de Riesgos'!I95</f>
        <v>0</v>
      </c>
      <c r="M85" s="185"/>
      <c r="N85" s="159"/>
      <c r="O85" s="159"/>
      <c r="P85" s="159"/>
      <c r="Q85" s="159"/>
      <c r="R85" s="165">
        <f t="shared" si="13"/>
        <v>0</v>
      </c>
      <c r="S85" s="468"/>
      <c r="T85" s="383"/>
      <c r="U85" s="386"/>
      <c r="V85" s="462"/>
    </row>
    <row r="86" spans="1:22">
      <c r="A86" s="465"/>
      <c r="B86" s="386"/>
      <c r="C86" s="179">
        <f>'5- Identificación de Riesgos'!D86</f>
        <v>0</v>
      </c>
      <c r="D86" s="169"/>
      <c r="E86" s="180"/>
      <c r="F86" s="159"/>
      <c r="G86" s="159"/>
      <c r="H86" s="159"/>
      <c r="I86" s="159"/>
      <c r="J86" s="165">
        <f t="shared" si="12"/>
        <v>0</v>
      </c>
      <c r="K86" s="468"/>
      <c r="L86" s="159">
        <f>'5- Identificación de Riesgos'!I96</f>
        <v>0</v>
      </c>
      <c r="M86" s="185"/>
      <c r="N86" s="159"/>
      <c r="O86" s="159"/>
      <c r="P86" s="159"/>
      <c r="Q86" s="159"/>
      <c r="R86" s="165">
        <f t="shared" si="13"/>
        <v>0</v>
      </c>
      <c r="S86" s="468"/>
      <c r="T86" s="383"/>
      <c r="U86" s="386"/>
      <c r="V86" s="462"/>
    </row>
    <row r="87" spans="1:22">
      <c r="A87" s="465"/>
      <c r="B87" s="386"/>
      <c r="C87" s="179">
        <f>'5- Identificación de Riesgos'!D87</f>
        <v>0</v>
      </c>
      <c r="D87" s="169"/>
      <c r="E87" s="180"/>
      <c r="F87" s="159"/>
      <c r="G87" s="159"/>
      <c r="H87" s="159"/>
      <c r="I87" s="159"/>
      <c r="J87" s="165">
        <f t="shared" si="12"/>
        <v>0</v>
      </c>
      <c r="K87" s="468"/>
      <c r="L87" s="159">
        <f>'5- Identificación de Riesgos'!I97</f>
        <v>0</v>
      </c>
      <c r="M87" s="185"/>
      <c r="N87" s="159"/>
      <c r="O87" s="159"/>
      <c r="P87" s="159"/>
      <c r="Q87" s="159"/>
      <c r="R87" s="165">
        <f t="shared" si="13"/>
        <v>0</v>
      </c>
      <c r="S87" s="468"/>
      <c r="T87" s="383"/>
      <c r="U87" s="386"/>
      <c r="V87" s="462"/>
    </row>
    <row r="88" spans="1:22">
      <c r="A88" s="465"/>
      <c r="B88" s="386"/>
      <c r="C88" s="179">
        <f>'5- Identificación de Riesgos'!D88</f>
        <v>0</v>
      </c>
      <c r="D88" s="169"/>
      <c r="E88" s="180"/>
      <c r="F88" s="159"/>
      <c r="G88" s="159"/>
      <c r="H88" s="159"/>
      <c r="I88" s="159"/>
      <c r="J88" s="165">
        <f t="shared" si="12"/>
        <v>0</v>
      </c>
      <c r="K88" s="468"/>
      <c r="L88" s="159">
        <f>'5- Identificación de Riesgos'!I98</f>
        <v>0</v>
      </c>
      <c r="M88" s="185"/>
      <c r="N88" s="159"/>
      <c r="O88" s="159"/>
      <c r="P88" s="159"/>
      <c r="Q88" s="159"/>
      <c r="R88" s="165">
        <f t="shared" si="13"/>
        <v>0</v>
      </c>
      <c r="S88" s="468"/>
      <c r="T88" s="383"/>
      <c r="U88" s="386"/>
      <c r="V88" s="462"/>
    </row>
    <row r="89" spans="1:22" ht="15.75" thickBot="1">
      <c r="A89" s="466"/>
      <c r="B89" s="387"/>
      <c r="C89" s="181">
        <f>'5- Identificación de Riesgos'!D89</f>
        <v>0</v>
      </c>
      <c r="D89" s="171"/>
      <c r="E89" s="183"/>
      <c r="F89" s="160"/>
      <c r="G89" s="160"/>
      <c r="H89" s="160"/>
      <c r="I89" s="160"/>
      <c r="J89" s="166">
        <f t="shared" si="12"/>
        <v>0</v>
      </c>
      <c r="K89" s="469"/>
      <c r="L89" s="160">
        <f>'5- Identificación de Riesgos'!I99</f>
        <v>0</v>
      </c>
      <c r="M89" s="186"/>
      <c r="N89" s="160"/>
      <c r="O89" s="160"/>
      <c r="P89" s="160"/>
      <c r="Q89" s="160"/>
      <c r="R89" s="166">
        <f t="shared" si="13"/>
        <v>0</v>
      </c>
      <c r="S89" s="469"/>
      <c r="T89" s="384"/>
      <c r="U89" s="387"/>
      <c r="V89" s="463"/>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22" priority="825" operator="between">
      <formula>1</formula>
      <formula>2</formula>
    </cfRule>
    <cfRule type="containsText" dxfId="421" priority="822" operator="containsText" text="Muy baja">
      <formula>NOT(ISERROR(SEARCH("Muy baja",T10)))</formula>
    </cfRule>
    <cfRule type="containsText" dxfId="420" priority="821" operator="containsText" text="Baja">
      <formula>NOT(ISERROR(SEARCH("Baja",T10)))</formula>
    </cfRule>
    <cfRule type="containsText" dxfId="419" priority="820" operator="containsText" text="Media">
      <formula>NOT(ISERROR(SEARCH("Media",T10)))</formula>
    </cfRule>
    <cfRule type="containsText" dxfId="418" priority="819" operator="containsText" text="Alta">
      <formula>NOT(ISERROR(SEARCH("Alta",T10)))</formula>
    </cfRule>
    <cfRule type="containsText" dxfId="417" priority="814" operator="containsText" text="Muy Baja">
      <formula>NOT(ISERROR(SEARCH("Muy Baja",T10)))</formula>
    </cfRule>
    <cfRule type="cellIs" dxfId="416" priority="826" operator="between">
      <formula>0</formula>
      <formula>2</formula>
    </cfRule>
    <cfRule type="containsText" dxfId="415" priority="818" operator="containsText" text="Muy bajo">
      <formula>NOT(ISERROR(SEARCH("Muy bajo",T10)))</formula>
    </cfRule>
    <cfRule type="containsText" dxfId="414" priority="817" operator="containsText" text="Muy Baja'Tabla probabilidad'!">
      <formula>NOT(ISERROR(SEARCH("Muy Baja'Tabla probabilidad'!",T10)))</formula>
    </cfRule>
    <cfRule type="containsText" dxfId="413" priority="816" operator="containsText" text="Muy Baja">
      <formula>NOT(ISERROR(SEARCH("Muy Baja",T10)))</formula>
    </cfRule>
    <cfRule type="containsText" dxfId="412" priority="815" operator="containsText" text="Muy Baja">
      <formula>NOT(ISERROR(SEARCH("Muy Baja",T10)))</formula>
    </cfRule>
    <cfRule type="containsText" dxfId="411" priority="813" operator="containsText" text="Baja">
      <formula>NOT(ISERROR(SEARCH("Baja",T10)))</formula>
    </cfRule>
    <cfRule type="containsText" dxfId="410" priority="812" operator="containsText" text="Muy Baja">
      <formula>NOT(ISERROR(SEARCH("Muy Baja",T10)))</formula>
    </cfRule>
    <cfRule type="containsText" dxfId="409" priority="811" operator="containsText" text="Media">
      <formula>NOT(ISERROR(SEARCH("Media",T10)))</formula>
    </cfRule>
    <cfRule type="containsText" dxfId="408" priority="810" operator="containsText" text="Media">
      <formula>NOT(ISERROR(SEARCH("Media",T10)))</formula>
    </cfRule>
    <cfRule type="containsText" dxfId="407" priority="808" operator="containsText" text="Alta">
      <formula>NOT(ISERROR(SEARCH("Alta",T10)))</formula>
    </cfRule>
    <cfRule type="containsText" dxfId="406" priority="806" operator="containsText" text="Muy Alta">
      <formula>NOT(ISERROR(SEARCH("Muy Alta",T10)))</formula>
    </cfRule>
    <cfRule type="containsText" dxfId="405" priority="805" operator="containsText" text="Baja">
      <formula>NOT(ISERROR(SEARCH("Baja",T10)))</formula>
    </cfRule>
    <cfRule type="containsText" dxfId="404" priority="804" operator="containsText" text="Muy Baja">
      <formula>NOT(ISERROR(SEARCH("Muy Baja",T10)))</formula>
    </cfRule>
    <cfRule type="containsText" dxfId="403" priority="809" operator="containsText" text="Media">
      <formula>NOT(ISERROR(SEARCH("Media",T10)))</formula>
    </cfRule>
  </conditionalFormatting>
  <conditionalFormatting sqref="T20">
    <cfRule type="containsText" dxfId="402" priority="243" operator="containsText" text="Baja">
      <formula>NOT(ISERROR(SEARCH("Baja",T20)))</formula>
    </cfRule>
    <cfRule type="containsText" dxfId="401" priority="242" operator="containsText" text="Muy Baja">
      <formula>NOT(ISERROR(SEARCH("Muy Baja",T20)))</formula>
    </cfRule>
    <cfRule type="containsText" dxfId="400" priority="241" operator="containsText" text="Media">
      <formula>NOT(ISERROR(SEARCH("Media",T20)))</formula>
    </cfRule>
    <cfRule type="containsText" dxfId="399" priority="240" operator="containsText" text="Media">
      <formula>NOT(ISERROR(SEARCH("Media",T20)))</formula>
    </cfRule>
    <cfRule type="containsText" dxfId="398" priority="239" operator="containsText" text="Media">
      <formula>NOT(ISERROR(SEARCH("Media",T20)))</formula>
    </cfRule>
    <cfRule type="containsText" dxfId="397" priority="236" operator="containsText" text="Baja">
      <formula>NOT(ISERROR(SEARCH("Baja",T20)))</formula>
    </cfRule>
    <cfRule type="containsText" dxfId="396" priority="235" operator="containsText" text="Muy Baja">
      <formula>NOT(ISERROR(SEARCH("Muy Baja",T20)))</formula>
    </cfRule>
    <cfRule type="containsText" dxfId="395" priority="237" operator="containsText" text="Muy Alta">
      <formula>NOT(ISERROR(SEARCH("Muy Alta",T20)))</formula>
    </cfRule>
    <cfRule type="cellIs" dxfId="394" priority="256" operator="between">
      <formula>0</formula>
      <formula>2</formula>
    </cfRule>
    <cfRule type="cellIs" dxfId="393" priority="255" operator="between">
      <formula>1</formula>
      <formula>2</formula>
    </cfRule>
    <cfRule type="containsText" dxfId="392" priority="238" operator="containsText" text="Alta">
      <formula>NOT(ISERROR(SEARCH("Alta",T20)))</formula>
    </cfRule>
    <cfRule type="containsText" dxfId="391" priority="252" operator="containsText" text="Muy baja">
      <formula>NOT(ISERROR(SEARCH("Muy baja",T20)))</formula>
    </cfRule>
    <cfRule type="containsText" dxfId="390" priority="251" operator="containsText" text="Baja">
      <formula>NOT(ISERROR(SEARCH("Baja",T20)))</formula>
    </cfRule>
    <cfRule type="containsText" dxfId="389" priority="250" operator="containsText" text="Media">
      <formula>NOT(ISERROR(SEARCH("Media",T20)))</formula>
    </cfRule>
    <cfRule type="containsText" dxfId="388" priority="249" operator="containsText" text="Alta">
      <formula>NOT(ISERROR(SEARCH("Alta",T20)))</formula>
    </cfRule>
    <cfRule type="containsText" dxfId="387" priority="248" operator="containsText" text="Muy bajo">
      <formula>NOT(ISERROR(SEARCH("Muy bajo",T20)))</formula>
    </cfRule>
    <cfRule type="containsText" dxfId="386" priority="247" operator="containsText" text="Muy Baja'Tabla probabilidad'!">
      <formula>NOT(ISERROR(SEARCH("Muy Baja'Tabla probabilidad'!",T20)))</formula>
    </cfRule>
    <cfRule type="containsText" dxfId="385" priority="246" operator="containsText" text="Muy Baja">
      <formula>NOT(ISERROR(SEARCH("Muy Baja",T20)))</formula>
    </cfRule>
    <cfRule type="containsText" dxfId="384" priority="245" operator="containsText" text="Muy Baja">
      <formula>NOT(ISERROR(SEARCH("Muy Baja",T20)))</formula>
    </cfRule>
    <cfRule type="containsText" dxfId="383" priority="244" operator="containsText" text="Muy Baja">
      <formula>NOT(ISERROR(SEARCH("Muy Baja",T20)))</formula>
    </cfRule>
  </conditionalFormatting>
  <conditionalFormatting sqref="T30">
    <cfRule type="containsText" dxfId="382" priority="217" operator="containsText" text="Alta">
      <formula>NOT(ISERROR(SEARCH("Alta",T30)))</formula>
    </cfRule>
    <cfRule type="containsText" dxfId="381" priority="218" operator="containsText" text="Media">
      <formula>NOT(ISERROR(SEARCH("Media",T30)))</formula>
    </cfRule>
    <cfRule type="containsText" dxfId="380" priority="219" operator="containsText" text="Baja">
      <formula>NOT(ISERROR(SEARCH("Baja",T30)))</formula>
    </cfRule>
    <cfRule type="containsText" dxfId="379" priority="203" operator="containsText" text="Muy Baja">
      <formula>NOT(ISERROR(SEARCH("Muy Baja",T30)))</formula>
    </cfRule>
    <cfRule type="cellIs" dxfId="378" priority="223" operator="between">
      <formula>1</formula>
      <formula>2</formula>
    </cfRule>
    <cfRule type="cellIs" dxfId="377" priority="224" operator="between">
      <formula>0</formula>
      <formula>2</formula>
    </cfRule>
    <cfRule type="containsText" dxfId="376" priority="220" operator="containsText" text="Muy baja">
      <formula>NOT(ISERROR(SEARCH("Muy baja",T30)))</formula>
    </cfRule>
    <cfRule type="containsText" dxfId="375" priority="204" operator="containsText" text="Baja">
      <formula>NOT(ISERROR(SEARCH("Baja",T30)))</formula>
    </cfRule>
    <cfRule type="containsText" dxfId="374" priority="205" operator="containsText" text="Muy Alta">
      <formula>NOT(ISERROR(SEARCH("Muy Alta",T30)))</formula>
    </cfRule>
    <cfRule type="containsText" dxfId="373" priority="206" operator="containsText" text="Alta">
      <formula>NOT(ISERROR(SEARCH("Alta",T30)))</formula>
    </cfRule>
    <cfRule type="containsText" dxfId="372" priority="207" operator="containsText" text="Media">
      <formula>NOT(ISERROR(SEARCH("Media",T30)))</formula>
    </cfRule>
    <cfRule type="containsText" dxfId="371" priority="208" operator="containsText" text="Media">
      <formula>NOT(ISERROR(SEARCH("Media",T30)))</formula>
    </cfRule>
    <cfRule type="containsText" dxfId="370" priority="209" operator="containsText" text="Media">
      <formula>NOT(ISERROR(SEARCH("Media",T30)))</formula>
    </cfRule>
    <cfRule type="containsText" dxfId="369" priority="210" operator="containsText" text="Muy Baja">
      <formula>NOT(ISERROR(SEARCH("Muy Baja",T30)))</formula>
    </cfRule>
    <cfRule type="containsText" dxfId="368" priority="211" operator="containsText" text="Baja">
      <formula>NOT(ISERROR(SEARCH("Baja",T30)))</formula>
    </cfRule>
    <cfRule type="containsText" dxfId="367" priority="212" operator="containsText" text="Muy Baja">
      <formula>NOT(ISERROR(SEARCH("Muy Baja",T30)))</formula>
    </cfRule>
    <cfRule type="containsText" dxfId="366" priority="213" operator="containsText" text="Muy Baja">
      <formula>NOT(ISERROR(SEARCH("Muy Baja",T30)))</formula>
    </cfRule>
    <cfRule type="containsText" dxfId="365" priority="214" operator="containsText" text="Muy Baja">
      <formula>NOT(ISERROR(SEARCH("Muy Baja",T30)))</formula>
    </cfRule>
    <cfRule type="containsText" dxfId="364" priority="215" operator="containsText" text="Muy Baja'Tabla probabilidad'!">
      <formula>NOT(ISERROR(SEARCH("Muy Baja'Tabla probabilidad'!",T30)))</formula>
    </cfRule>
    <cfRule type="containsText" dxfId="363" priority="216" operator="containsText" text="Muy bajo">
      <formula>NOT(ISERROR(SEARCH("Muy bajo",T30)))</formula>
    </cfRule>
  </conditionalFormatting>
  <conditionalFormatting sqref="T40 T50 T60 T70 T80">
    <cfRule type="containsText" dxfId="362" priority="185" operator="containsText" text="Alta">
      <formula>NOT(ISERROR(SEARCH("Alta",T40)))</formula>
    </cfRule>
    <cfRule type="containsText" dxfId="361" priority="175" operator="containsText" text="Media">
      <formula>NOT(ISERROR(SEARCH("Media",T40)))</formula>
    </cfRule>
    <cfRule type="containsText" dxfId="360" priority="176" operator="containsText" text="Media">
      <formula>NOT(ISERROR(SEARCH("Media",T40)))</formula>
    </cfRule>
    <cfRule type="containsText" dxfId="359" priority="177" operator="containsText" text="Media">
      <formula>NOT(ISERROR(SEARCH("Media",T40)))</formula>
    </cfRule>
    <cfRule type="containsText" dxfId="358" priority="178" operator="containsText" text="Muy Baja">
      <formula>NOT(ISERROR(SEARCH("Muy Baja",T40)))</formula>
    </cfRule>
    <cfRule type="containsText" dxfId="357" priority="179" operator="containsText" text="Baja">
      <formula>NOT(ISERROR(SEARCH("Baja",T40)))</formula>
    </cfRule>
    <cfRule type="containsText" dxfId="356" priority="180" operator="containsText" text="Muy Baja">
      <formula>NOT(ISERROR(SEARCH("Muy Baja",T40)))</formula>
    </cfRule>
    <cfRule type="containsText" dxfId="355" priority="181" operator="containsText" text="Muy Baja">
      <formula>NOT(ISERROR(SEARCH("Muy Baja",T40)))</formula>
    </cfRule>
    <cfRule type="containsText" dxfId="354" priority="183" operator="containsText" text="Muy Baja'Tabla probabilidad'!">
      <formula>NOT(ISERROR(SEARCH("Muy Baja'Tabla probabilidad'!",T40)))</formula>
    </cfRule>
    <cfRule type="containsText" dxfId="353" priority="184" operator="containsText" text="Muy bajo">
      <formula>NOT(ISERROR(SEARCH("Muy bajo",T40)))</formula>
    </cfRule>
    <cfRule type="cellIs" dxfId="352" priority="192" operator="between">
      <formula>0</formula>
      <formula>2</formula>
    </cfRule>
    <cfRule type="cellIs" dxfId="351" priority="191" operator="between">
      <formula>1</formula>
      <formula>2</formula>
    </cfRule>
    <cfRule type="containsText" dxfId="350" priority="188" operator="containsText" text="Muy baja">
      <formula>NOT(ISERROR(SEARCH("Muy baja",T40)))</formula>
    </cfRule>
    <cfRule type="containsText" dxfId="349" priority="187" operator="containsText" text="Baja">
      <formula>NOT(ISERROR(SEARCH("Baja",T40)))</formula>
    </cfRule>
    <cfRule type="containsText" dxfId="348" priority="186" operator="containsText" text="Media">
      <formula>NOT(ISERROR(SEARCH("Media",T40)))</formula>
    </cfRule>
    <cfRule type="containsText" dxfId="347" priority="174" operator="containsText" text="Alta">
      <formula>NOT(ISERROR(SEARCH("Alta",T40)))</formula>
    </cfRule>
    <cfRule type="containsText" dxfId="346" priority="173" operator="containsText" text="Muy Alta">
      <formula>NOT(ISERROR(SEARCH("Muy Alta",T40)))</formula>
    </cfRule>
    <cfRule type="containsText" dxfId="345" priority="172" operator="containsText" text="Baja">
      <formula>NOT(ISERROR(SEARCH("Baja",T40)))</formula>
    </cfRule>
    <cfRule type="containsText" dxfId="344" priority="171" operator="containsText" text="Muy Baja">
      <formula>NOT(ISERROR(SEARCH("Muy Baja",T40)))</formula>
    </cfRule>
    <cfRule type="containsText" dxfId="343" priority="182" operator="containsText" text="Muy Baja">
      <formula>NOT(ISERROR(SEARCH("Muy Baja",T40)))</formula>
    </cfRule>
  </conditionalFormatting>
  <conditionalFormatting sqref="U10">
    <cfRule type="containsText" dxfId="342" priority="803" operator="containsText" text="Leve">
      <formula>NOT(ISERROR(SEARCH("Leve",U10)))</formula>
    </cfRule>
    <cfRule type="containsText" dxfId="341" priority="802" operator="containsText" text="Menor">
      <formula>NOT(ISERROR(SEARCH("Menor",U10)))</formula>
    </cfRule>
    <cfRule type="containsText" dxfId="340" priority="801" operator="containsText" text="Moderado">
      <formula>NOT(ISERROR(SEARCH("Moderado",U10)))</formula>
    </cfRule>
    <cfRule type="containsText" dxfId="339" priority="800" operator="containsText" text="Alta">
      <formula>NOT(ISERROR(SEARCH("Alta",U10)))</formula>
    </cfRule>
    <cfRule type="containsText" dxfId="338" priority="799" operator="containsText" text="Mayor">
      <formula>NOT(ISERROR(SEARCH("Mayor",U10)))</formula>
    </cfRule>
    <cfRule type="containsText" dxfId="337" priority="798" operator="containsText" text="Catastrófico">
      <formula>NOT(ISERROR(SEARCH("Catastrófico",U10)))</formula>
    </cfRule>
  </conditionalFormatting>
  <conditionalFormatting sqref="U20">
    <cfRule type="containsText" dxfId="336" priority="229" operator="containsText" text="Catastrófico">
      <formula>NOT(ISERROR(SEARCH("Catastrófico",U20)))</formula>
    </cfRule>
    <cfRule type="containsText" dxfId="335" priority="230" operator="containsText" text="Mayor">
      <formula>NOT(ISERROR(SEARCH("Mayor",U20)))</formula>
    </cfRule>
    <cfRule type="containsText" dxfId="334" priority="231" operator="containsText" text="Alta">
      <formula>NOT(ISERROR(SEARCH("Alta",U20)))</formula>
    </cfRule>
    <cfRule type="containsText" dxfId="333" priority="232" operator="containsText" text="Moderado">
      <formula>NOT(ISERROR(SEARCH("Moderado",U20)))</formula>
    </cfRule>
    <cfRule type="containsText" dxfId="332" priority="233" operator="containsText" text="Menor">
      <formula>NOT(ISERROR(SEARCH("Menor",U20)))</formula>
    </cfRule>
    <cfRule type="containsText" dxfId="331" priority="234" operator="containsText" text="Leve">
      <formula>NOT(ISERROR(SEARCH("Leve",U20)))</formula>
    </cfRule>
  </conditionalFormatting>
  <conditionalFormatting sqref="U30">
    <cfRule type="containsText" dxfId="330" priority="202" operator="containsText" text="Leve">
      <formula>NOT(ISERROR(SEARCH("Leve",U30)))</formula>
    </cfRule>
    <cfRule type="containsText" dxfId="329" priority="201" operator="containsText" text="Menor">
      <formula>NOT(ISERROR(SEARCH("Menor",U30)))</formula>
    </cfRule>
    <cfRule type="containsText" dxfId="328" priority="197" operator="containsText" text="Catastrófico">
      <formula>NOT(ISERROR(SEARCH("Catastrófico",U30)))</formula>
    </cfRule>
    <cfRule type="containsText" dxfId="327" priority="200" operator="containsText" text="Moderado">
      <formula>NOT(ISERROR(SEARCH("Moderado",U30)))</formula>
    </cfRule>
    <cfRule type="containsText" dxfId="326" priority="199" operator="containsText" text="Alta">
      <formula>NOT(ISERROR(SEARCH("Alta",U30)))</formula>
    </cfRule>
    <cfRule type="containsText" dxfId="325" priority="198" operator="containsText" text="Mayor">
      <formula>NOT(ISERROR(SEARCH("Mayor",U30)))</formula>
    </cfRule>
  </conditionalFormatting>
  <conditionalFormatting sqref="U40 U50 U60 U70">
    <cfRule type="containsText" dxfId="324" priority="170" operator="containsText" text="Leve">
      <formula>NOT(ISERROR(SEARCH("Leve",U40)))</formula>
    </cfRule>
    <cfRule type="containsText" dxfId="323" priority="168" operator="containsText" text="Moderado">
      <formula>NOT(ISERROR(SEARCH("Moderado",U40)))</formula>
    </cfRule>
    <cfRule type="containsText" dxfId="322" priority="169" operator="containsText" text="Menor">
      <formula>NOT(ISERROR(SEARCH("Menor",U40)))</formula>
    </cfRule>
    <cfRule type="containsText" dxfId="321" priority="167" operator="containsText" text="Alta">
      <formula>NOT(ISERROR(SEARCH("Alta",U40)))</formula>
    </cfRule>
    <cfRule type="containsText" dxfId="320" priority="166" operator="containsText" text="Mayor">
      <formula>NOT(ISERROR(SEARCH("Mayor",U40)))</formula>
    </cfRule>
    <cfRule type="containsText" dxfId="319" priority="165" operator="containsText" text="Catastrófico">
      <formula>NOT(ISERROR(SEARCH("Catastrófico",U40)))</formula>
    </cfRule>
  </conditionalFormatting>
  <conditionalFormatting sqref="U80">
    <cfRule type="containsText" dxfId="318" priority="73" operator="containsText" text="Menor">
      <formula>NOT(ISERROR(SEARCH("Menor",U80)))</formula>
    </cfRule>
    <cfRule type="containsText" dxfId="317" priority="72" operator="containsText" text="Moderado">
      <formula>NOT(ISERROR(SEARCH("Moderado",U80)))</formula>
    </cfRule>
    <cfRule type="containsText" dxfId="316" priority="71" operator="containsText" text="Alta">
      <formula>NOT(ISERROR(SEARCH("Alta",U80)))</formula>
    </cfRule>
    <cfRule type="containsText" dxfId="315" priority="70" operator="containsText" text="Mayor">
      <formula>NOT(ISERROR(SEARCH("Mayor",U80)))</formula>
    </cfRule>
    <cfRule type="containsText" dxfId="314" priority="69" operator="containsText" text="Catastrófico">
      <formula>NOT(ISERROR(SEARCH("Catastrófico",U80)))</formula>
    </cfRule>
    <cfRule type="containsText" dxfId="313" priority="74" operator="containsText" text="Leve">
      <formula>NOT(ISERROR(SEARCH("Leve",U80)))</formula>
    </cfRule>
  </conditionalFormatting>
  <conditionalFormatting sqref="V10">
    <cfRule type="containsText" dxfId="312" priority="762" operator="containsText" text="Extremo">
      <formula>NOT(ISERROR(SEARCH("Extremo",V10)))</formula>
    </cfRule>
    <cfRule type="containsText" dxfId="311" priority="763" operator="containsText" text="Alto">
      <formula>NOT(ISERROR(SEARCH("Alto",V10)))</formula>
    </cfRule>
    <cfRule type="containsText" dxfId="310" priority="764" operator="containsText" text="Bajo">
      <formula>NOT(ISERROR(SEARCH("Bajo",V10)))</formula>
    </cfRule>
    <cfRule type="containsText" dxfId="309" priority="765" operator="containsText" text="Moderado">
      <formula>NOT(ISERROR(SEARCH("Moderado",V10)))</formula>
    </cfRule>
  </conditionalFormatting>
  <conditionalFormatting sqref="V20">
    <cfRule type="containsText" dxfId="308" priority="226" operator="containsText" text="Alto">
      <formula>NOT(ISERROR(SEARCH("Alto",V20)))</formula>
    </cfRule>
    <cfRule type="containsText" dxfId="307" priority="228" operator="containsText" text="Moderado">
      <formula>NOT(ISERROR(SEARCH("Moderado",V20)))</formula>
    </cfRule>
    <cfRule type="containsText" dxfId="306" priority="227" operator="containsText" text="Bajo">
      <formula>NOT(ISERROR(SEARCH("Bajo",V20)))</formula>
    </cfRule>
    <cfRule type="containsText" dxfId="305" priority="225" operator="containsText" text="Extremo">
      <formula>NOT(ISERROR(SEARCH("Extremo",V20)))</formula>
    </cfRule>
  </conditionalFormatting>
  <conditionalFormatting sqref="V30">
    <cfRule type="containsText" dxfId="304" priority="193" operator="containsText" text="Extremo">
      <formula>NOT(ISERROR(SEARCH("Extremo",V30)))</formula>
    </cfRule>
    <cfRule type="containsText" dxfId="303" priority="195" operator="containsText" text="Bajo">
      <formula>NOT(ISERROR(SEARCH("Bajo",V30)))</formula>
    </cfRule>
    <cfRule type="containsText" dxfId="302" priority="196" operator="containsText" text="Moderado">
      <formula>NOT(ISERROR(SEARCH("Moderado",V30)))</formula>
    </cfRule>
    <cfRule type="containsText" dxfId="301" priority="194" operator="containsText" text="Alto">
      <formula>NOT(ISERROR(SEARCH("Alto",V30)))</formula>
    </cfRule>
  </conditionalFormatting>
  <conditionalFormatting sqref="V40 V50 V60 V70">
    <cfRule type="containsText" dxfId="300" priority="164" operator="containsText" text="Moderado">
      <formula>NOT(ISERROR(SEARCH("Moderado",V40)))</formula>
    </cfRule>
    <cfRule type="containsText" dxfId="299" priority="163" operator="containsText" text="Bajo">
      <formula>NOT(ISERROR(SEARCH("Bajo",V40)))</formula>
    </cfRule>
    <cfRule type="containsText" dxfId="298" priority="162" operator="containsText" text="Alto">
      <formula>NOT(ISERROR(SEARCH("Alto",V40)))</formula>
    </cfRule>
    <cfRule type="containsText" dxfId="297" priority="161" operator="containsText" text="Extremo">
      <formula>NOT(ISERROR(SEARCH("Extremo",V40)))</formula>
    </cfRule>
  </conditionalFormatting>
  <conditionalFormatting sqref="V80">
    <cfRule type="containsText" dxfId="296" priority="68" operator="containsText" text="Moderado">
      <formula>NOT(ISERROR(SEARCH("Moderado",V80)))</formula>
    </cfRule>
    <cfRule type="containsText" dxfId="295" priority="67" operator="containsText" text="Bajo">
      <formula>NOT(ISERROR(SEARCH("Bajo",V80)))</formula>
    </cfRule>
    <cfRule type="containsText" dxfId="294" priority="66" operator="containsText" text="Alto">
      <formula>NOT(ISERROR(SEARCH("Alto",V80)))</formula>
    </cfRule>
    <cfRule type="containsText" dxfId="293" priority="65" operator="containsText" text="Extremo">
      <formula>NOT(ISERROR(SEARCH("Extremo",V80)))</formula>
    </cfRule>
  </conditionalFormatting>
  <dataValidations count="2">
    <dataValidation allowBlank="1" showInputMessage="1" showErrorMessage="1" prompt="Enunciar cuál es el control" sqref="E23 E25:E28 E10:E21 M10:M14 E33 E35:E38 E83 E43 E45:E48 E40:E41 E50:E53 E55:E58 E80:E81 E63 E65:E68 E85:E88 E70:E73 E75:E78 E60:E61 E30:E31" xr:uid="{00000000-0002-0000-0500-000000000000}"/>
    <dataValidation type="list" allowBlank="1" showInputMessage="1" showErrorMessage="1" sqref="F10:I89 N10:Q8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89"/>
  <sheetViews>
    <sheetView showGridLines="0" topLeftCell="A13" zoomScale="69" zoomScaleNormal="69" zoomScalePageLayoutView="70" workbookViewId="0">
      <selection activeCell="Q10" sqref="Q1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06"/>
      <c r="B1" s="506"/>
      <c r="C1" s="506"/>
      <c r="D1" s="506"/>
      <c r="E1" s="506"/>
      <c r="F1" s="503" t="s">
        <v>317</v>
      </c>
      <c r="G1" s="503"/>
      <c r="H1" s="503"/>
      <c r="I1" s="503"/>
      <c r="J1" s="503"/>
      <c r="K1" s="503"/>
      <c r="L1" s="503"/>
      <c r="M1" s="503"/>
      <c r="N1" s="503"/>
      <c r="O1" s="503"/>
      <c r="P1" s="503"/>
      <c r="Q1" s="503"/>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6"/>
      <c r="B2" s="506"/>
      <c r="C2" s="506"/>
      <c r="D2" s="506"/>
      <c r="E2" s="506"/>
      <c r="F2" s="503"/>
      <c r="G2" s="503"/>
      <c r="H2" s="503"/>
      <c r="I2" s="503"/>
      <c r="J2" s="503"/>
      <c r="K2" s="503"/>
      <c r="L2" s="503"/>
      <c r="M2" s="503"/>
      <c r="N2" s="503"/>
      <c r="O2" s="503"/>
      <c r="P2" s="503"/>
      <c r="Q2" s="50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6"/>
      <c r="B3" s="506"/>
      <c r="C3" s="506"/>
      <c r="D3" s="506"/>
      <c r="E3" s="506"/>
      <c r="F3" s="503"/>
      <c r="G3" s="503"/>
      <c r="H3" s="503"/>
      <c r="I3" s="503"/>
      <c r="J3" s="503"/>
      <c r="K3" s="503"/>
      <c r="L3" s="503"/>
      <c r="M3" s="503"/>
      <c r="N3" s="503"/>
      <c r="O3" s="503"/>
      <c r="P3" s="503"/>
      <c r="Q3" s="503"/>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19" t="s">
        <v>264</v>
      </c>
      <c r="B4" s="419"/>
      <c r="C4" s="425" t="s">
        <v>4</v>
      </c>
      <c r="D4" s="425"/>
      <c r="E4" s="425"/>
      <c r="F4" s="425"/>
      <c r="G4" s="425"/>
      <c r="H4" s="425"/>
      <c r="I4" s="425"/>
      <c r="J4" s="425"/>
      <c r="K4" s="425"/>
      <c r="L4" s="425"/>
      <c r="M4" s="425"/>
      <c r="N4" s="425"/>
      <c r="O4" s="425"/>
      <c r="P4" s="425"/>
      <c r="Q4" s="42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19" t="s">
        <v>266</v>
      </c>
      <c r="B5" s="419"/>
      <c r="C5" s="425" t="s">
        <v>457</v>
      </c>
      <c r="D5" s="425"/>
      <c r="E5" s="425"/>
      <c r="F5" s="425"/>
      <c r="G5" s="425"/>
      <c r="H5" s="425"/>
      <c r="I5" s="425"/>
      <c r="J5" s="425"/>
      <c r="K5" s="425"/>
      <c r="L5" s="425"/>
      <c r="M5" s="425"/>
      <c r="N5" s="425"/>
      <c r="O5" s="425"/>
      <c r="P5" s="425"/>
      <c r="Q5" s="42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19" t="s">
        <v>267</v>
      </c>
      <c r="B6" s="419"/>
      <c r="C6" s="424" t="s">
        <v>458</v>
      </c>
      <c r="D6" s="424"/>
      <c r="E6" s="424"/>
      <c r="F6" s="424"/>
      <c r="G6" s="424"/>
      <c r="H6" s="424"/>
      <c r="I6" s="424"/>
      <c r="J6" s="424"/>
      <c r="K6" s="424"/>
      <c r="L6" s="424"/>
      <c r="M6" s="424"/>
      <c r="N6" s="424"/>
      <c r="O6" s="424"/>
      <c r="P6" s="424"/>
      <c r="Q6" s="424"/>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0" t="s">
        <v>318</v>
      </c>
      <c r="B7" s="480"/>
      <c r="C7" s="480"/>
      <c r="D7" s="480"/>
      <c r="E7" s="480"/>
      <c r="F7" s="480" t="s">
        <v>284</v>
      </c>
      <c r="G7" s="480"/>
      <c r="H7" s="480"/>
      <c r="I7" s="89"/>
      <c r="J7" s="432" t="s">
        <v>319</v>
      </c>
      <c r="K7" s="432"/>
      <c r="L7" s="432"/>
      <c r="M7" s="432"/>
      <c r="N7" s="433"/>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82" t="s">
        <v>274</v>
      </c>
      <c r="B8" s="483" t="s">
        <v>301</v>
      </c>
      <c r="C8" s="510" t="s">
        <v>276</v>
      </c>
      <c r="D8" s="512" t="s">
        <v>286</v>
      </c>
      <c r="E8" s="483" t="s">
        <v>270</v>
      </c>
      <c r="F8" s="504" t="s">
        <v>320</v>
      </c>
      <c r="G8" s="504" t="s">
        <v>321</v>
      </c>
      <c r="H8" s="504" t="s">
        <v>322</v>
      </c>
      <c r="I8" s="507"/>
      <c r="J8" s="504" t="s">
        <v>323</v>
      </c>
      <c r="K8" s="504" t="s">
        <v>324</v>
      </c>
      <c r="L8" s="504" t="s">
        <v>325</v>
      </c>
      <c r="M8" s="504" t="s">
        <v>326</v>
      </c>
      <c r="N8" s="504" t="s">
        <v>327</v>
      </c>
      <c r="O8" s="504" t="s">
        <v>328</v>
      </c>
      <c r="P8" s="504" t="s">
        <v>329</v>
      </c>
      <c r="Q8" s="504" t="s">
        <v>330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20"/>
      <c r="B9" s="484"/>
      <c r="C9" s="511"/>
      <c r="D9" s="513"/>
      <c r="E9" s="484"/>
      <c r="F9" s="505"/>
      <c r="G9" s="505"/>
      <c r="H9" s="505"/>
      <c r="I9" s="508"/>
      <c r="J9" s="505"/>
      <c r="K9" s="505"/>
      <c r="L9" s="505"/>
      <c r="M9" s="505"/>
      <c r="N9" s="505"/>
      <c r="O9" s="505"/>
      <c r="P9" s="505"/>
      <c r="Q9" s="505"/>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29.75" customHeight="1" thickBot="1">
      <c r="A10" s="437">
        <f>'5- Identificación de Riesgos'!A10</f>
        <v>1</v>
      </c>
      <c r="B10" s="385" t="str">
        <f>'5- Identificación de Riesgos'!B10</f>
        <v>Incumplimiento en publicación de vacantes</v>
      </c>
      <c r="C10" s="385" t="str">
        <f>'5- Identificación de Riesgos'!C10</f>
        <v>Posibilidad de Incumplimiento de las metas establecidas  por la no comunicación por parte de los nominadores respecto al reporte de las vacantes definitivas de Jueces y Empleados</v>
      </c>
      <c r="D10" s="385" t="s">
        <v>290</v>
      </c>
      <c r="E10" s="189" t="str">
        <f>'5- Identificación de Riesgos'!D10</f>
        <v xml:space="preserve">1. Olvido del servidor judicial encargado en la publicación de las vacantes
</v>
      </c>
      <c r="F10" s="409" t="str">
        <f>'5- Identificación de Riesgos'!H10</f>
        <v>Muy Baja - 1</v>
      </c>
      <c r="G10" s="385" t="str">
        <f>'5- Identificación de Riesgos'!M10</f>
        <v>Leve - 1</v>
      </c>
      <c r="H10" s="385" t="str">
        <f>'5- Identificación de Riesgos'!N10</f>
        <v>Bajo - 1</v>
      </c>
      <c r="I10" s="509"/>
      <c r="J10" s="515" t="str">
        <f>'6- Valoración Controles'!T10</f>
        <v>Muy Baja - 1</v>
      </c>
      <c r="K10" s="515" t="str">
        <f>'6- Valoración Controles'!U10</f>
        <v>Leve - 1</v>
      </c>
      <c r="L10" s="514" t="e">
        <f>AVERAGE(#REF!)</f>
        <v>#REF!</v>
      </c>
      <c r="M10" s="385" t="str">
        <f>'6- Valoración Controles'!V10</f>
        <v>Bajo - 1</v>
      </c>
      <c r="N10" s="385" t="s">
        <v>331</v>
      </c>
      <c r="O10" s="175" t="s">
        <v>509</v>
      </c>
      <c r="P10" s="175" t="s">
        <v>504</v>
      </c>
      <c r="Q10" s="281" t="s">
        <v>498</v>
      </c>
    </row>
    <row r="11" spans="1:269" ht="270.75" thickBot="1">
      <c r="A11" s="438"/>
      <c r="B11" s="386"/>
      <c r="C11" s="386"/>
      <c r="D11" s="386"/>
      <c r="E11" s="190" t="str">
        <f>'5- Identificación de Riesgos'!D11</f>
        <v>2. Fallas técnicas en la página web de la Rama Judicial o en la disponibilidad de internet para la publicación de las vacantes</v>
      </c>
      <c r="F11" s="383"/>
      <c r="G11" s="497"/>
      <c r="H11" s="386"/>
      <c r="I11" s="455"/>
      <c r="J11" s="493"/>
      <c r="K11" s="493"/>
      <c r="L11" s="494"/>
      <c r="M11" s="386"/>
      <c r="N11" s="386"/>
      <c r="O11" s="276" t="s">
        <v>496</v>
      </c>
      <c r="P11" s="175" t="s">
        <v>503</v>
      </c>
      <c r="Q11" s="281" t="s">
        <v>499</v>
      </c>
    </row>
    <row r="12" spans="1:269" ht="135">
      <c r="A12" s="438"/>
      <c r="B12" s="386"/>
      <c r="C12" s="386"/>
      <c r="D12" s="386"/>
      <c r="E12" s="190" t="str">
        <f>'5- Identificación de Riesgos'!D12</f>
        <v>3. La no comunicación por parte de los nominadores respecto al reporte de las vacantes definitivas de Jueces y Empleados</v>
      </c>
      <c r="F12" s="383"/>
      <c r="G12" s="497"/>
      <c r="H12" s="386"/>
      <c r="I12" s="455"/>
      <c r="J12" s="493"/>
      <c r="K12" s="493"/>
      <c r="L12" s="494"/>
      <c r="M12" s="386"/>
      <c r="N12" s="386"/>
      <c r="O12" s="276" t="s">
        <v>497</v>
      </c>
      <c r="P12" s="175" t="s">
        <v>503</v>
      </c>
      <c r="Q12" s="281" t="s">
        <v>500</v>
      </c>
    </row>
    <row r="13" spans="1:269">
      <c r="A13" s="438"/>
      <c r="B13" s="386"/>
      <c r="C13" s="386"/>
      <c r="D13" s="386"/>
      <c r="E13" s="190">
        <f>'5- Identificación de Riesgos'!D13</f>
        <v>0</v>
      </c>
      <c r="F13" s="383"/>
      <c r="G13" s="497"/>
      <c r="H13" s="386"/>
      <c r="I13" s="455"/>
      <c r="J13" s="493"/>
      <c r="K13" s="493"/>
      <c r="L13" s="494"/>
      <c r="M13" s="386"/>
      <c r="N13" s="386"/>
      <c r="O13" s="191"/>
      <c r="P13" s="191"/>
      <c r="Q13" s="192"/>
    </row>
    <row r="14" spans="1:269">
      <c r="A14" s="438"/>
      <c r="B14" s="386"/>
      <c r="C14" s="386"/>
      <c r="D14" s="386"/>
      <c r="E14" s="190">
        <f>'5- Identificación de Riesgos'!D14</f>
        <v>0</v>
      </c>
      <c r="F14" s="383"/>
      <c r="G14" s="497"/>
      <c r="H14" s="386"/>
      <c r="I14" s="455"/>
      <c r="J14" s="493"/>
      <c r="K14" s="493"/>
      <c r="L14" s="494"/>
      <c r="M14" s="386"/>
      <c r="N14" s="386"/>
      <c r="O14" s="191"/>
      <c r="P14" s="191"/>
      <c r="Q14" s="192"/>
    </row>
    <row r="15" spans="1:269">
      <c r="A15" s="438"/>
      <c r="B15" s="386"/>
      <c r="C15" s="386"/>
      <c r="D15" s="386"/>
      <c r="E15" s="190">
        <f>'5- Identificación de Riesgos'!D15</f>
        <v>0</v>
      </c>
      <c r="F15" s="383"/>
      <c r="G15" s="497"/>
      <c r="H15" s="386"/>
      <c r="I15" s="455"/>
      <c r="J15" s="493"/>
      <c r="K15" s="493"/>
      <c r="L15" s="494"/>
      <c r="M15" s="386"/>
      <c r="N15" s="386"/>
      <c r="O15" s="191"/>
      <c r="P15" s="191"/>
      <c r="Q15" s="192"/>
    </row>
    <row r="16" spans="1:269">
      <c r="A16" s="438"/>
      <c r="B16" s="386"/>
      <c r="C16" s="386"/>
      <c r="D16" s="386"/>
      <c r="E16" s="190">
        <f>'5- Identificación de Riesgos'!D16</f>
        <v>0</v>
      </c>
      <c r="F16" s="383"/>
      <c r="G16" s="497"/>
      <c r="H16" s="386"/>
      <c r="I16" s="455"/>
      <c r="J16" s="493"/>
      <c r="K16" s="493"/>
      <c r="L16" s="494"/>
      <c r="M16" s="386"/>
      <c r="N16" s="386"/>
      <c r="O16" s="191"/>
      <c r="P16" s="191"/>
      <c r="Q16" s="192"/>
    </row>
    <row r="17" spans="1:17">
      <c r="A17" s="438"/>
      <c r="B17" s="386"/>
      <c r="C17" s="386"/>
      <c r="D17" s="386"/>
      <c r="E17" s="190">
        <f>'5- Identificación de Riesgos'!D17</f>
        <v>0</v>
      </c>
      <c r="F17" s="383"/>
      <c r="G17" s="497"/>
      <c r="H17" s="386"/>
      <c r="I17" s="455"/>
      <c r="J17" s="493"/>
      <c r="K17" s="493"/>
      <c r="L17" s="494"/>
      <c r="M17" s="386"/>
      <c r="N17" s="386"/>
      <c r="O17" s="191"/>
      <c r="P17" s="191"/>
      <c r="Q17" s="192"/>
    </row>
    <row r="18" spans="1:17">
      <c r="A18" s="438"/>
      <c r="B18" s="386"/>
      <c r="C18" s="386"/>
      <c r="D18" s="386"/>
      <c r="E18" s="190">
        <f>'5- Identificación de Riesgos'!D18</f>
        <v>0</v>
      </c>
      <c r="F18" s="383"/>
      <c r="G18" s="497"/>
      <c r="H18" s="386"/>
      <c r="I18" s="455"/>
      <c r="J18" s="493"/>
      <c r="K18" s="493"/>
      <c r="L18" s="494"/>
      <c r="M18" s="386"/>
      <c r="N18" s="386"/>
      <c r="O18" s="191"/>
      <c r="P18" s="191"/>
      <c r="Q18" s="192"/>
    </row>
    <row r="19" spans="1:17" ht="15.75" thickBot="1">
      <c r="A19" s="438"/>
      <c r="B19" s="386"/>
      <c r="C19" s="386"/>
      <c r="D19" s="386"/>
      <c r="E19" s="190">
        <f>'5- Identificación de Riesgos'!D19</f>
        <v>0</v>
      </c>
      <c r="F19" s="383"/>
      <c r="G19" s="497"/>
      <c r="H19" s="386"/>
      <c r="I19" s="502"/>
      <c r="J19" s="493"/>
      <c r="K19" s="493"/>
      <c r="L19" s="494"/>
      <c r="M19" s="386"/>
      <c r="N19" s="386"/>
      <c r="O19" s="191"/>
      <c r="P19" s="191"/>
      <c r="Q19" s="192"/>
    </row>
    <row r="20" spans="1:17" ht="285.75" thickBot="1">
      <c r="A20" s="438">
        <f>'5- Identificación de Riesgos'!A20</f>
        <v>2</v>
      </c>
      <c r="B20" s="386" t="str">
        <f>'5- Identificación de Riesgos'!B20</f>
        <v>Error en la calificación en los procesos de selección de carrera judicial.</v>
      </c>
      <c r="C20" s="386" t="str">
        <f>'5- Identificación de Riesgos'!C20</f>
        <v>Posibilidad de Incumplimiento de las metas establecidas  por la carencia de una herramienta o mecanismo de seguimiento y control adecuado para minimizar el error</v>
      </c>
      <c r="D20" s="386" t="s">
        <v>290</v>
      </c>
      <c r="E20" s="190" t="str">
        <f>'5- Identificación de Riesgos'!D20</f>
        <v xml:space="preserve">1.Insuficiente planta de personal para adelantar los procesos y actividades relacionadas con los procesos de administración de la carrera judicial.
</v>
      </c>
      <c r="F20" s="383" t="str">
        <f>'5- Identificación de Riesgos'!H20</f>
        <v>Muy Baja - 1</v>
      </c>
      <c r="G20" s="386" t="str">
        <f>'5- Identificación de Riesgos'!M20</f>
        <v>Leve - 1</v>
      </c>
      <c r="H20" s="386" t="str">
        <f>'5- Identificación de Riesgos'!N20</f>
        <v>Bajo - 1</v>
      </c>
      <c r="I20" s="501"/>
      <c r="J20" s="493" t="str">
        <f>'6- Valoración Controles'!T20</f>
        <v>Muy Baja - 1</v>
      </c>
      <c r="K20" s="493" t="str">
        <f>'6- Valoración Controles'!U20</f>
        <v>Leve - 1</v>
      </c>
      <c r="L20" s="494" t="e">
        <f>AVERAGE(#REF!)</f>
        <v>#REF!</v>
      </c>
      <c r="M20" s="386" t="str">
        <f>'6- Valoración Controles'!V20</f>
        <v>Bajo - 1</v>
      </c>
      <c r="N20" s="386" t="s">
        <v>331</v>
      </c>
      <c r="O20" s="276" t="s">
        <v>501</v>
      </c>
      <c r="P20" s="175" t="s">
        <v>503</v>
      </c>
      <c r="Q20" s="281" t="s">
        <v>498</v>
      </c>
    </row>
    <row r="21" spans="1:17" ht="165">
      <c r="A21" s="438"/>
      <c r="B21" s="386"/>
      <c r="C21" s="386"/>
      <c r="D21" s="386"/>
      <c r="E21" s="190" t="str">
        <f>'5- Identificación de Riesgos'!D21</f>
        <v>2.Desconocimiento de la asignación de puntajes el proceso de selección de cargos de carrera judicial.</v>
      </c>
      <c r="F21" s="383"/>
      <c r="G21" s="497"/>
      <c r="H21" s="386"/>
      <c r="I21" s="455"/>
      <c r="J21" s="493"/>
      <c r="K21" s="493"/>
      <c r="L21" s="494"/>
      <c r="M21" s="386"/>
      <c r="N21" s="386"/>
      <c r="O21" s="276" t="s">
        <v>502</v>
      </c>
      <c r="P21" s="175" t="s">
        <v>503</v>
      </c>
      <c r="Q21" s="281" t="s">
        <v>498</v>
      </c>
    </row>
    <row r="22" spans="1:17" ht="45">
      <c r="A22" s="438"/>
      <c r="B22" s="386"/>
      <c r="C22" s="386"/>
      <c r="D22" s="386"/>
      <c r="E22" s="190" t="str">
        <f>'5- Identificación de Riesgos'!D22</f>
        <v>3.Carencia de una herramienta o mecanismo de seguimiento y control adecuado para minimizar el error</v>
      </c>
      <c r="F22" s="383"/>
      <c r="G22" s="497"/>
      <c r="H22" s="386"/>
      <c r="I22" s="455"/>
      <c r="J22" s="493"/>
      <c r="K22" s="493"/>
      <c r="L22" s="494"/>
      <c r="M22" s="386"/>
      <c r="N22" s="386"/>
      <c r="O22" s="191"/>
      <c r="P22" s="191"/>
      <c r="Q22" s="192"/>
    </row>
    <row r="23" spans="1:17" ht="30">
      <c r="A23" s="438"/>
      <c r="B23" s="386"/>
      <c r="C23" s="386"/>
      <c r="D23" s="386"/>
      <c r="E23" s="190" t="str">
        <f>'5- Identificación de Riesgos'!D23</f>
        <v>4.Desconocimiento del procedimiento de procesos de selección</v>
      </c>
      <c r="F23" s="383"/>
      <c r="G23" s="497"/>
      <c r="H23" s="386"/>
      <c r="I23" s="455"/>
      <c r="J23" s="493"/>
      <c r="K23" s="493"/>
      <c r="L23" s="494"/>
      <c r="M23" s="386"/>
      <c r="N23" s="386"/>
      <c r="O23" s="191"/>
      <c r="P23" s="191"/>
      <c r="Q23" s="192"/>
    </row>
    <row r="24" spans="1:17">
      <c r="A24" s="438"/>
      <c r="B24" s="386"/>
      <c r="C24" s="386"/>
      <c r="D24" s="386"/>
      <c r="E24" s="190" t="str">
        <f>'5- Identificación de Riesgos'!D24</f>
        <v>5.Alto volumen de carga laboral</v>
      </c>
      <c r="F24" s="383"/>
      <c r="G24" s="497"/>
      <c r="H24" s="386"/>
      <c r="I24" s="455"/>
      <c r="J24" s="493"/>
      <c r="K24" s="493"/>
      <c r="L24" s="494"/>
      <c r="M24" s="386"/>
      <c r="N24" s="386"/>
      <c r="O24" s="191"/>
      <c r="P24" s="191"/>
      <c r="Q24" s="192"/>
    </row>
    <row r="25" spans="1:17">
      <c r="A25" s="438"/>
      <c r="B25" s="386"/>
      <c r="C25" s="386"/>
      <c r="D25" s="386"/>
      <c r="E25" s="190">
        <f>'5- Identificación de Riesgos'!D25</f>
        <v>0</v>
      </c>
      <c r="F25" s="383"/>
      <c r="G25" s="497"/>
      <c r="H25" s="386"/>
      <c r="I25" s="455"/>
      <c r="J25" s="493"/>
      <c r="K25" s="493"/>
      <c r="L25" s="494"/>
      <c r="M25" s="386"/>
      <c r="N25" s="386"/>
      <c r="O25" s="191"/>
      <c r="P25" s="191"/>
      <c r="Q25" s="192"/>
    </row>
    <row r="26" spans="1:17">
      <c r="A26" s="438"/>
      <c r="B26" s="386"/>
      <c r="C26" s="386"/>
      <c r="D26" s="386"/>
      <c r="E26" s="190">
        <f>'5- Identificación de Riesgos'!D26</f>
        <v>0</v>
      </c>
      <c r="F26" s="383"/>
      <c r="G26" s="497"/>
      <c r="H26" s="386"/>
      <c r="I26" s="455"/>
      <c r="J26" s="493"/>
      <c r="K26" s="493"/>
      <c r="L26" s="494"/>
      <c r="M26" s="386"/>
      <c r="N26" s="386"/>
      <c r="O26" s="191"/>
      <c r="P26" s="191"/>
      <c r="Q26" s="192"/>
    </row>
    <row r="27" spans="1:17">
      <c r="A27" s="438"/>
      <c r="B27" s="386"/>
      <c r="C27" s="386"/>
      <c r="D27" s="386"/>
      <c r="E27" s="190">
        <f>'5- Identificación de Riesgos'!D27</f>
        <v>0</v>
      </c>
      <c r="F27" s="383"/>
      <c r="G27" s="497"/>
      <c r="H27" s="386"/>
      <c r="I27" s="455"/>
      <c r="J27" s="493"/>
      <c r="K27" s="493"/>
      <c r="L27" s="494"/>
      <c r="M27" s="386"/>
      <c r="N27" s="386"/>
      <c r="O27" s="191"/>
      <c r="P27" s="191"/>
      <c r="Q27" s="192"/>
    </row>
    <row r="28" spans="1:17">
      <c r="A28" s="438"/>
      <c r="B28" s="386"/>
      <c r="C28" s="386"/>
      <c r="D28" s="386"/>
      <c r="E28" s="190">
        <f>'5- Identificación de Riesgos'!D28</f>
        <v>0</v>
      </c>
      <c r="F28" s="383"/>
      <c r="G28" s="497"/>
      <c r="H28" s="386"/>
      <c r="I28" s="455"/>
      <c r="J28" s="493"/>
      <c r="K28" s="493"/>
      <c r="L28" s="494"/>
      <c r="M28" s="386"/>
      <c r="N28" s="386"/>
      <c r="O28" s="191"/>
      <c r="P28" s="191"/>
      <c r="Q28" s="192"/>
    </row>
    <row r="29" spans="1:17" ht="84.75" customHeight="1" thickBot="1">
      <c r="A29" s="438"/>
      <c r="B29" s="386"/>
      <c r="C29" s="386"/>
      <c r="D29" s="386"/>
      <c r="E29" s="190">
        <f>'5- Identificación de Riesgos'!D29</f>
        <v>0</v>
      </c>
      <c r="F29" s="383"/>
      <c r="G29" s="497"/>
      <c r="H29" s="386"/>
      <c r="I29" s="502"/>
      <c r="J29" s="493"/>
      <c r="K29" s="493"/>
      <c r="L29" s="494"/>
      <c r="M29" s="386"/>
      <c r="N29" s="386"/>
      <c r="O29" s="191"/>
      <c r="P29" s="191"/>
      <c r="Q29" s="192"/>
    </row>
    <row r="30" spans="1:17" ht="102.75" thickBot="1">
      <c r="A30" s="438">
        <f>'5- Identificación de Riesgos'!A30</f>
        <v>3</v>
      </c>
      <c r="B30" s="386" t="str">
        <f>'5- Identificación de Riesgos'!B30</f>
        <v>Recibir dádivas o beneficios a nombre propio o de terceros para seleccionar o, rechazar aspirantes sin el lleno de los requisitos o asignar puntajes erróneos</v>
      </c>
      <c r="C30" s="386" t="str">
        <f>'5- Identificación de Riesgos'!C30</f>
        <v>Se efectuán y comunican resultados de los procesos en los cuales se seleccionana aspirantes que no cumplen con los requisitos, o se rechazan aspirantes que cumplen o se entregan puntajes con información que no coinciden con los resultados obtenidos</v>
      </c>
      <c r="D30" s="386" t="s">
        <v>290</v>
      </c>
      <c r="E30" s="190" t="e">
        <f>'5- Identificación de Riesgos'!#REF!</f>
        <v>#REF!</v>
      </c>
      <c r="F30" s="383" t="str">
        <f>'5- Identificación de Riesgos'!H30</f>
        <v>Muy Baja - 1</v>
      </c>
      <c r="G30" s="386" t="str">
        <f>'5- Identificación de Riesgos'!M30</f>
        <v>Moderado - 3</v>
      </c>
      <c r="H30" s="386" t="str">
        <f>'5- Identificación de Riesgos'!N30</f>
        <v>Moderado - 3</v>
      </c>
      <c r="I30" s="501"/>
      <c r="J30" s="493" t="str">
        <f>'6- Valoración Controles'!T30</f>
        <v>Muy Baja - 1</v>
      </c>
      <c r="K30" s="493" t="str">
        <f>'6- Valoración Controles'!U30</f>
        <v>Moderado - 3</v>
      </c>
      <c r="L30" s="494" t="e">
        <f>AVERAGE(#REF!)</f>
        <v>#REF!</v>
      </c>
      <c r="M30" s="386" t="str">
        <f>'6- Valoración Controles'!V30</f>
        <v>Moderado - 3</v>
      </c>
      <c r="N30" s="386" t="s">
        <v>332</v>
      </c>
      <c r="O30" s="282" t="s">
        <v>505</v>
      </c>
      <c r="P30" s="280" t="s">
        <v>506</v>
      </c>
      <c r="Q30" s="283" t="s">
        <v>507</v>
      </c>
    </row>
    <row r="31" spans="1:17" ht="114.75">
      <c r="A31" s="438"/>
      <c r="B31" s="386"/>
      <c r="C31" s="386"/>
      <c r="D31" s="386"/>
      <c r="E31" s="190" t="e">
        <f>'5- Identificación de Riesgos'!#REF!</f>
        <v>#REF!</v>
      </c>
      <c r="F31" s="383"/>
      <c r="G31" s="497"/>
      <c r="H31" s="386"/>
      <c r="I31" s="455"/>
      <c r="J31" s="493"/>
      <c r="K31" s="493"/>
      <c r="L31" s="494"/>
      <c r="M31" s="386"/>
      <c r="N31" s="386"/>
      <c r="O31" s="209" t="s">
        <v>508</v>
      </c>
      <c r="P31" s="280" t="s">
        <v>506</v>
      </c>
      <c r="Q31" s="283" t="s">
        <v>507</v>
      </c>
    </row>
    <row r="32" spans="1:17">
      <c r="A32" s="438"/>
      <c r="B32" s="386"/>
      <c r="C32" s="386"/>
      <c r="D32" s="386"/>
      <c r="E32" s="190" t="e">
        <f>'5- Identificación de Riesgos'!#REF!</f>
        <v>#REF!</v>
      </c>
      <c r="F32" s="383"/>
      <c r="G32" s="497"/>
      <c r="H32" s="386"/>
      <c r="I32" s="455"/>
      <c r="J32" s="493"/>
      <c r="K32" s="493"/>
      <c r="L32" s="494"/>
      <c r="M32" s="386"/>
      <c r="N32" s="386"/>
      <c r="O32" s="191"/>
      <c r="P32" s="191"/>
      <c r="Q32" s="192"/>
    </row>
    <row r="33" spans="1:17">
      <c r="A33" s="438"/>
      <c r="B33" s="386"/>
      <c r="C33" s="386"/>
      <c r="D33" s="386"/>
      <c r="E33" s="190" t="e">
        <f>'5- Identificación de Riesgos'!#REF!</f>
        <v>#REF!</v>
      </c>
      <c r="F33" s="383"/>
      <c r="G33" s="497"/>
      <c r="H33" s="386"/>
      <c r="I33" s="455"/>
      <c r="J33" s="493"/>
      <c r="K33" s="493"/>
      <c r="L33" s="494"/>
      <c r="M33" s="386"/>
      <c r="N33" s="386"/>
      <c r="O33" s="191"/>
      <c r="P33" s="191"/>
      <c r="Q33" s="192"/>
    </row>
    <row r="34" spans="1:17">
      <c r="A34" s="438"/>
      <c r="B34" s="386"/>
      <c r="C34" s="386"/>
      <c r="D34" s="386"/>
      <c r="E34" s="190" t="e">
        <f>'5- Identificación de Riesgos'!#REF!</f>
        <v>#REF!</v>
      </c>
      <c r="F34" s="383"/>
      <c r="G34" s="497"/>
      <c r="H34" s="386"/>
      <c r="I34" s="455"/>
      <c r="J34" s="493"/>
      <c r="K34" s="493"/>
      <c r="L34" s="494"/>
      <c r="M34" s="386"/>
      <c r="N34" s="386"/>
      <c r="O34" s="191"/>
      <c r="P34" s="191"/>
      <c r="Q34" s="192"/>
    </row>
    <row r="35" spans="1:17">
      <c r="A35" s="438"/>
      <c r="B35" s="386"/>
      <c r="C35" s="386"/>
      <c r="D35" s="386"/>
      <c r="E35" s="190" t="e">
        <f>'5- Identificación de Riesgos'!#REF!</f>
        <v>#REF!</v>
      </c>
      <c r="F35" s="383"/>
      <c r="G35" s="497"/>
      <c r="H35" s="386"/>
      <c r="I35" s="455"/>
      <c r="J35" s="493"/>
      <c r="K35" s="493"/>
      <c r="L35" s="494"/>
      <c r="M35" s="386"/>
      <c r="N35" s="386"/>
      <c r="O35" s="191"/>
      <c r="P35" s="191"/>
      <c r="Q35" s="192"/>
    </row>
    <row r="36" spans="1:17">
      <c r="A36" s="438"/>
      <c r="B36" s="386"/>
      <c r="C36" s="386"/>
      <c r="D36" s="386"/>
      <c r="E36" s="190" t="e">
        <f>'5- Identificación de Riesgos'!#REF!</f>
        <v>#REF!</v>
      </c>
      <c r="F36" s="383"/>
      <c r="G36" s="497"/>
      <c r="H36" s="386"/>
      <c r="I36" s="455"/>
      <c r="J36" s="493"/>
      <c r="K36" s="493"/>
      <c r="L36" s="494"/>
      <c r="M36" s="386"/>
      <c r="N36" s="386"/>
      <c r="O36" s="191"/>
      <c r="P36" s="191"/>
      <c r="Q36" s="192"/>
    </row>
    <row r="37" spans="1:17">
      <c r="A37" s="438"/>
      <c r="B37" s="386"/>
      <c r="C37" s="386"/>
      <c r="D37" s="386"/>
      <c r="E37" s="190" t="e">
        <f>'5- Identificación de Riesgos'!#REF!</f>
        <v>#REF!</v>
      </c>
      <c r="F37" s="383"/>
      <c r="G37" s="497"/>
      <c r="H37" s="386"/>
      <c r="I37" s="455"/>
      <c r="J37" s="493"/>
      <c r="K37" s="493"/>
      <c r="L37" s="494"/>
      <c r="M37" s="386"/>
      <c r="N37" s="386"/>
      <c r="O37" s="191"/>
      <c r="P37" s="191"/>
      <c r="Q37" s="192"/>
    </row>
    <row r="38" spans="1:17">
      <c r="A38" s="438"/>
      <c r="B38" s="386"/>
      <c r="C38" s="386"/>
      <c r="D38" s="386"/>
      <c r="E38" s="190" t="e">
        <f>'5- Identificación de Riesgos'!#REF!</f>
        <v>#REF!</v>
      </c>
      <c r="F38" s="383"/>
      <c r="G38" s="497"/>
      <c r="H38" s="386"/>
      <c r="I38" s="455"/>
      <c r="J38" s="493"/>
      <c r="K38" s="493"/>
      <c r="L38" s="494"/>
      <c r="M38" s="386"/>
      <c r="N38" s="386"/>
      <c r="O38" s="191"/>
      <c r="P38" s="191"/>
      <c r="Q38" s="192"/>
    </row>
    <row r="39" spans="1:17" ht="15.75" thickBot="1">
      <c r="A39" s="438"/>
      <c r="B39" s="386"/>
      <c r="C39" s="386"/>
      <c r="D39" s="386"/>
      <c r="E39" s="190" t="e">
        <f>'5- Identificación de Riesgos'!#REF!</f>
        <v>#REF!</v>
      </c>
      <c r="F39" s="383"/>
      <c r="G39" s="497"/>
      <c r="H39" s="386"/>
      <c r="I39" s="502"/>
      <c r="J39" s="493"/>
      <c r="K39" s="493"/>
      <c r="L39" s="494"/>
      <c r="M39" s="386"/>
      <c r="N39" s="386"/>
      <c r="O39" s="284"/>
      <c r="P39" s="284"/>
      <c r="Q39" s="285"/>
    </row>
    <row r="40" spans="1:17" ht="105" customHeight="1" thickBot="1">
      <c r="A40" s="438">
        <f>'5- Identificación de Riesgos'!A40</f>
        <v>4</v>
      </c>
      <c r="B40" s="386" t="str">
        <f>'5- Identificación de Riesgos'!B40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386" t="str">
        <f>'5- Identificación de Riesgos'!C40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386" t="s">
        <v>290</v>
      </c>
      <c r="E40" s="190" t="str">
        <f>'5- Identificación de Riesgos'!D30</f>
        <v>1. Insuficientes programas de capacitación para la toma de conciencia debido al desconocimiento de la ley antisoborno (ISO 37001: 2016), Plan Anticorrupcion y de los Valores y Principios propios de la Entidad</v>
      </c>
      <c r="F40" s="383" t="str">
        <f>'5- Identificación de Riesgos'!H40</f>
        <v>Muy Baja - 1</v>
      </c>
      <c r="G40" s="386" t="str">
        <f>'5- Identificación de Riesgos'!M40</f>
        <v>Menor - 2</v>
      </c>
      <c r="H40" s="386" t="str">
        <f>'5- Identificación de Riesgos'!N40</f>
        <v>Bajo - 2</v>
      </c>
      <c r="I40" s="501"/>
      <c r="J40" s="493" t="str">
        <f>'6- Valoración Controles'!T40</f>
        <v>Muy Baja - 1</v>
      </c>
      <c r="K40" s="493" t="str">
        <f>'6- Valoración Controles'!U40</f>
        <v>Menor - 2</v>
      </c>
      <c r="L40" s="494" t="e">
        <f>AVERAGE(#REF!)</f>
        <v>#REF!</v>
      </c>
      <c r="M40" s="386" t="str">
        <f>'6- Valoración Controles'!V40</f>
        <v>Bajo - 2</v>
      </c>
      <c r="N40" s="516" t="s">
        <v>331</v>
      </c>
      <c r="O40" s="282" t="s">
        <v>505</v>
      </c>
      <c r="P40" s="280" t="s">
        <v>506</v>
      </c>
      <c r="Q40" s="283" t="s">
        <v>507</v>
      </c>
    </row>
    <row r="41" spans="1:17" ht="114.75">
      <c r="A41" s="438"/>
      <c r="B41" s="386"/>
      <c r="C41" s="386"/>
      <c r="D41" s="386"/>
      <c r="E41" s="190" t="str">
        <f>'5- Identificación de Riesgos'!D31</f>
        <v>2. Desconocimiento y no aplicación del código de ética y buen gobieno</v>
      </c>
      <c r="F41" s="383"/>
      <c r="G41" s="497"/>
      <c r="H41" s="386"/>
      <c r="I41" s="455"/>
      <c r="J41" s="493"/>
      <c r="K41" s="493"/>
      <c r="L41" s="494"/>
      <c r="M41" s="386"/>
      <c r="N41" s="394"/>
      <c r="O41" s="209" t="s">
        <v>508</v>
      </c>
      <c r="P41" s="280" t="s">
        <v>506</v>
      </c>
      <c r="Q41" s="283" t="s">
        <v>507</v>
      </c>
    </row>
    <row r="42" spans="1:17" ht="30">
      <c r="A42" s="438"/>
      <c r="B42" s="386"/>
      <c r="C42" s="386"/>
      <c r="D42" s="386"/>
      <c r="E42" s="190" t="str">
        <f>'5- Identificación de Riesgos'!D32</f>
        <v>3. Carencia de compromiso y transparencia de los servidore judiciales.</v>
      </c>
      <c r="F42" s="383"/>
      <c r="G42" s="497"/>
      <c r="H42" s="386"/>
      <c r="I42" s="455"/>
      <c r="J42" s="493"/>
      <c r="K42" s="493"/>
      <c r="L42" s="494"/>
      <c r="M42" s="386"/>
      <c r="N42" s="394"/>
      <c r="O42" s="191"/>
      <c r="P42" s="191"/>
      <c r="Q42" s="192"/>
    </row>
    <row r="43" spans="1:17" ht="30">
      <c r="A43" s="438"/>
      <c r="B43" s="386"/>
      <c r="C43" s="386"/>
      <c r="D43" s="386"/>
      <c r="E43" s="190" t="str">
        <f>'5- Identificación de Riesgos'!D33</f>
        <v>4. Deficiencia de controles en el trámite de los documentos</v>
      </c>
      <c r="F43" s="383"/>
      <c r="G43" s="497"/>
      <c r="H43" s="386"/>
      <c r="I43" s="455"/>
      <c r="J43" s="493"/>
      <c r="K43" s="493"/>
      <c r="L43" s="494"/>
      <c r="M43" s="386"/>
      <c r="N43" s="394"/>
      <c r="O43" s="191"/>
      <c r="P43" s="191"/>
      <c r="Q43" s="192"/>
    </row>
    <row r="44" spans="1:17" ht="30">
      <c r="A44" s="438"/>
      <c r="B44" s="386"/>
      <c r="C44" s="386"/>
      <c r="D44" s="386"/>
      <c r="E44" s="190" t="str">
        <f>'5- Identificación de Riesgos'!D34</f>
        <v>5. No aplicación adecuada de los procedimientos de control</v>
      </c>
      <c r="F44" s="383"/>
      <c r="G44" s="497"/>
      <c r="H44" s="386"/>
      <c r="I44" s="455"/>
      <c r="J44" s="493"/>
      <c r="K44" s="493"/>
      <c r="L44" s="494"/>
      <c r="M44" s="386"/>
      <c r="N44" s="394"/>
      <c r="O44" s="191"/>
      <c r="P44" s="191"/>
      <c r="Q44" s="192"/>
    </row>
    <row r="45" spans="1:17">
      <c r="A45" s="438"/>
      <c r="B45" s="386"/>
      <c r="C45" s="386"/>
      <c r="D45" s="386"/>
      <c r="E45" s="190">
        <f>'5- Identificación de Riesgos'!D35</f>
        <v>0</v>
      </c>
      <c r="F45" s="383"/>
      <c r="G45" s="497"/>
      <c r="H45" s="386"/>
      <c r="I45" s="455"/>
      <c r="J45" s="493"/>
      <c r="K45" s="493"/>
      <c r="L45" s="494"/>
      <c r="M45" s="386"/>
      <c r="N45" s="394"/>
      <c r="O45" s="191"/>
      <c r="P45" s="191"/>
      <c r="Q45" s="192"/>
    </row>
    <row r="46" spans="1:17">
      <c r="A46" s="438"/>
      <c r="B46" s="386"/>
      <c r="C46" s="386"/>
      <c r="D46" s="386"/>
      <c r="E46" s="190">
        <f>'5- Identificación de Riesgos'!D36</f>
        <v>0</v>
      </c>
      <c r="F46" s="383"/>
      <c r="G46" s="497"/>
      <c r="H46" s="386"/>
      <c r="I46" s="455"/>
      <c r="J46" s="493"/>
      <c r="K46" s="493"/>
      <c r="L46" s="494"/>
      <c r="M46" s="386"/>
      <c r="N46" s="394"/>
      <c r="O46" s="191"/>
      <c r="P46" s="191"/>
      <c r="Q46" s="192"/>
    </row>
    <row r="47" spans="1:17">
      <c r="A47" s="438"/>
      <c r="B47" s="386"/>
      <c r="C47" s="386"/>
      <c r="D47" s="386"/>
      <c r="E47" s="190">
        <f>'5- Identificación de Riesgos'!D37</f>
        <v>0</v>
      </c>
      <c r="F47" s="383"/>
      <c r="G47" s="497"/>
      <c r="H47" s="386"/>
      <c r="I47" s="455"/>
      <c r="J47" s="493"/>
      <c r="K47" s="493"/>
      <c r="L47" s="494"/>
      <c r="M47" s="386"/>
      <c r="N47" s="394"/>
      <c r="O47" s="191"/>
      <c r="P47" s="191"/>
      <c r="Q47" s="192"/>
    </row>
    <row r="48" spans="1:17">
      <c r="A48" s="438"/>
      <c r="B48" s="386"/>
      <c r="C48" s="386"/>
      <c r="D48" s="386"/>
      <c r="E48" s="190">
        <f>'5- Identificación de Riesgos'!D38</f>
        <v>0</v>
      </c>
      <c r="F48" s="383"/>
      <c r="G48" s="497"/>
      <c r="H48" s="386"/>
      <c r="I48" s="455"/>
      <c r="J48" s="493"/>
      <c r="K48" s="493"/>
      <c r="L48" s="494"/>
      <c r="M48" s="386"/>
      <c r="N48" s="394"/>
      <c r="O48" s="191"/>
      <c r="P48" s="191"/>
      <c r="Q48" s="192"/>
    </row>
    <row r="49" spans="1:17" ht="15.75" thickBot="1">
      <c r="A49" s="438"/>
      <c r="B49" s="386"/>
      <c r="C49" s="386"/>
      <c r="D49" s="386"/>
      <c r="E49" s="190">
        <f>'5- Identificación de Riesgos'!D39</f>
        <v>0</v>
      </c>
      <c r="F49" s="383"/>
      <c r="G49" s="497"/>
      <c r="H49" s="386"/>
      <c r="I49" s="502"/>
      <c r="J49" s="493"/>
      <c r="K49" s="493"/>
      <c r="L49" s="494"/>
      <c r="M49" s="386"/>
      <c r="N49" s="395"/>
      <c r="O49" s="284"/>
      <c r="P49" s="284"/>
      <c r="Q49" s="285"/>
    </row>
    <row r="50" spans="1:17" ht="74.25" customHeight="1" thickBot="1">
      <c r="A50" s="392">
        <f>'5- Identificación de Riesgos'!A50</f>
        <v>5</v>
      </c>
      <c r="B50" s="386" t="str">
        <f>'5- Identificación de Riesgos'!B50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386" t="str">
        <f>'5- Identificación de Riesgos'!C50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386" t="s">
        <v>290</v>
      </c>
      <c r="E50" s="190" t="str">
        <f>'5- Identificación de Riesgos'!D40</f>
        <v>1. Falta de ética de los servidores públicos (Debilidades en principios y valores)</v>
      </c>
      <c r="F50" s="383" t="str">
        <f>'5- Identificación de Riesgos'!H50</f>
        <v>Muy Baja - 1</v>
      </c>
      <c r="G50" s="386" t="str">
        <f>'5- Identificación de Riesgos'!M50</f>
        <v>Mayor - 4</v>
      </c>
      <c r="H50" s="386" t="str">
        <f>'5- Identificación de Riesgos'!N50</f>
        <v>Alto  - 4</v>
      </c>
      <c r="I50" s="501"/>
      <c r="J50" s="493" t="str">
        <f>'6- Valoración Controles'!T50</f>
        <v>Muy Baja - 1</v>
      </c>
      <c r="K50" s="493" t="str">
        <f>'6- Valoración Controles'!U50</f>
        <v>Mayor - 4</v>
      </c>
      <c r="L50" s="494" t="e">
        <f>AVERAGE(#REF!)</f>
        <v>#REF!</v>
      </c>
      <c r="M50" s="386" t="str">
        <f>'6- Valoración Controles'!V50</f>
        <v>Alto  - 4</v>
      </c>
      <c r="N50" s="386" t="s">
        <v>331</v>
      </c>
      <c r="O50" s="282" t="s">
        <v>505</v>
      </c>
      <c r="P50" s="280" t="s">
        <v>506</v>
      </c>
      <c r="Q50" s="283" t="s">
        <v>507</v>
      </c>
    </row>
    <row r="51" spans="1:17" ht="114.75">
      <c r="A51" s="392"/>
      <c r="B51" s="386"/>
      <c r="C51" s="386"/>
      <c r="D51" s="386"/>
      <c r="E51" s="190" t="str">
        <f>'5- Identificación de Riesgos'!D41</f>
        <v>2. Falta de ética de terceros interesados  (Debilidades principios y valores)</v>
      </c>
      <c r="F51" s="383"/>
      <c r="G51" s="497"/>
      <c r="H51" s="386"/>
      <c r="I51" s="455"/>
      <c r="J51" s="493"/>
      <c r="K51" s="493"/>
      <c r="L51" s="494"/>
      <c r="M51" s="386"/>
      <c r="N51" s="386"/>
      <c r="O51" s="209" t="s">
        <v>508</v>
      </c>
      <c r="P51" s="280" t="s">
        <v>506</v>
      </c>
      <c r="Q51" s="283" t="s">
        <v>507</v>
      </c>
    </row>
    <row r="52" spans="1:17" ht="30">
      <c r="A52" s="392"/>
      <c r="B52" s="386"/>
      <c r="C52" s="386"/>
      <c r="D52" s="386"/>
      <c r="E52" s="190" t="str">
        <f>'5- Identificación de Riesgos'!D42</f>
        <v>3. Debilidades en los procedimientos de control de proveedores (operador)</v>
      </c>
      <c r="F52" s="383"/>
      <c r="G52" s="497"/>
      <c r="H52" s="386"/>
      <c r="I52" s="455"/>
      <c r="J52" s="493"/>
      <c r="K52" s="493"/>
      <c r="L52" s="494"/>
      <c r="M52" s="386"/>
      <c r="N52" s="386"/>
      <c r="O52" s="191"/>
      <c r="P52" s="191"/>
      <c r="Q52" s="192"/>
    </row>
    <row r="53" spans="1:17">
      <c r="A53" s="392"/>
      <c r="B53" s="386"/>
      <c r="C53" s="386"/>
      <c r="D53" s="386"/>
      <c r="E53" s="190">
        <f>'5- Identificación de Riesgos'!D43</f>
        <v>0</v>
      </c>
      <c r="F53" s="383"/>
      <c r="G53" s="497"/>
      <c r="H53" s="386"/>
      <c r="I53" s="455"/>
      <c r="J53" s="493"/>
      <c r="K53" s="493"/>
      <c r="L53" s="494"/>
      <c r="M53" s="386"/>
      <c r="N53" s="386"/>
      <c r="O53" s="191"/>
      <c r="P53" s="191"/>
      <c r="Q53" s="192"/>
    </row>
    <row r="54" spans="1:17">
      <c r="A54" s="392"/>
      <c r="B54" s="386"/>
      <c r="C54" s="386"/>
      <c r="D54" s="386"/>
      <c r="E54" s="190">
        <f>'5- Identificación de Riesgos'!D44</f>
        <v>0</v>
      </c>
      <c r="F54" s="383"/>
      <c r="G54" s="497"/>
      <c r="H54" s="386"/>
      <c r="I54" s="455"/>
      <c r="J54" s="493"/>
      <c r="K54" s="493"/>
      <c r="L54" s="494"/>
      <c r="M54" s="386"/>
      <c r="N54" s="386"/>
      <c r="O54" s="191"/>
      <c r="P54" s="191"/>
      <c r="Q54" s="192"/>
    </row>
    <row r="55" spans="1:17">
      <c r="A55" s="392"/>
      <c r="B55" s="386"/>
      <c r="C55" s="386"/>
      <c r="D55" s="386"/>
      <c r="E55" s="190">
        <f>'5- Identificación de Riesgos'!D45</f>
        <v>0</v>
      </c>
      <c r="F55" s="383"/>
      <c r="G55" s="497"/>
      <c r="H55" s="386"/>
      <c r="I55" s="455"/>
      <c r="J55" s="493"/>
      <c r="K55" s="493"/>
      <c r="L55" s="494"/>
      <c r="M55" s="386"/>
      <c r="N55" s="386"/>
      <c r="O55" s="191"/>
      <c r="P55" s="191"/>
      <c r="Q55" s="192"/>
    </row>
    <row r="56" spans="1:17">
      <c r="A56" s="392"/>
      <c r="B56" s="386"/>
      <c r="C56" s="386"/>
      <c r="D56" s="386"/>
      <c r="E56" s="190">
        <f>'5- Identificación de Riesgos'!D46</f>
        <v>0</v>
      </c>
      <c r="F56" s="383"/>
      <c r="G56" s="497"/>
      <c r="H56" s="386"/>
      <c r="I56" s="455"/>
      <c r="J56" s="493"/>
      <c r="K56" s="493"/>
      <c r="L56" s="494"/>
      <c r="M56" s="386"/>
      <c r="N56" s="386"/>
      <c r="O56" s="191"/>
      <c r="P56" s="191"/>
      <c r="Q56" s="192"/>
    </row>
    <row r="57" spans="1:17">
      <c r="A57" s="392"/>
      <c r="B57" s="386"/>
      <c r="C57" s="386"/>
      <c r="D57" s="386"/>
      <c r="E57" s="190">
        <f>'5- Identificación de Riesgos'!D47</f>
        <v>0</v>
      </c>
      <c r="F57" s="383"/>
      <c r="G57" s="497"/>
      <c r="H57" s="386"/>
      <c r="I57" s="455"/>
      <c r="J57" s="493"/>
      <c r="K57" s="493"/>
      <c r="L57" s="494"/>
      <c r="M57" s="386"/>
      <c r="N57" s="386"/>
      <c r="O57" s="191"/>
      <c r="P57" s="191"/>
      <c r="Q57" s="192"/>
    </row>
    <row r="58" spans="1:17">
      <c r="A58" s="392"/>
      <c r="B58" s="386"/>
      <c r="C58" s="386"/>
      <c r="D58" s="386"/>
      <c r="E58" s="190">
        <f>'5- Identificación de Riesgos'!D48</f>
        <v>0</v>
      </c>
      <c r="F58" s="383"/>
      <c r="G58" s="497"/>
      <c r="H58" s="386"/>
      <c r="I58" s="455"/>
      <c r="J58" s="493"/>
      <c r="K58" s="493"/>
      <c r="L58" s="494"/>
      <c r="M58" s="386"/>
      <c r="N58" s="386"/>
      <c r="O58" s="191"/>
      <c r="P58" s="191"/>
      <c r="Q58" s="192"/>
    </row>
    <row r="59" spans="1:17">
      <c r="A59" s="392"/>
      <c r="B59" s="386"/>
      <c r="C59" s="386"/>
      <c r="D59" s="386"/>
      <c r="E59" s="190">
        <f>'5- Identificación de Riesgos'!D49</f>
        <v>0</v>
      </c>
      <c r="F59" s="383"/>
      <c r="G59" s="497"/>
      <c r="H59" s="386"/>
      <c r="I59" s="502"/>
      <c r="J59" s="493"/>
      <c r="K59" s="493"/>
      <c r="L59" s="494"/>
      <c r="M59" s="386"/>
      <c r="N59" s="386"/>
      <c r="O59" s="191"/>
      <c r="P59" s="191"/>
      <c r="Q59" s="192"/>
    </row>
    <row r="60" spans="1:17" ht="45" customHeight="1">
      <c r="A60" s="392">
        <f>'5- Identificación de Riesgos'!A60</f>
        <v>6</v>
      </c>
      <c r="B60" s="386">
        <f>'5- Identificación de Riesgos'!B60</f>
        <v>0</v>
      </c>
      <c r="C60" s="386">
        <f>'5- Identificación de Riesgos'!C60</f>
        <v>0</v>
      </c>
      <c r="D60" s="386" t="s">
        <v>290</v>
      </c>
      <c r="E60" s="190">
        <f>'5- Identificación de Riesgos'!D60</f>
        <v>0</v>
      </c>
      <c r="F60" s="383" t="e">
        <f>'5- Identificación de Riesgos'!H60</f>
        <v>#DIV/0!</v>
      </c>
      <c r="G60" s="386" t="str">
        <f>'5- Identificación de Riesgos'!M60</f>
        <v/>
      </c>
      <c r="H60" s="386" t="str">
        <f>'5- Identificación de Riesgos'!N60</f>
        <v/>
      </c>
      <c r="I60" s="501"/>
      <c r="J60" s="493" t="e">
        <f>'6- Valoración Controles'!T60</f>
        <v>#DIV/0!</v>
      </c>
      <c r="K60" s="493" t="e">
        <f>'6- Valoración Controles'!U60</f>
        <v>#VALUE!</v>
      </c>
      <c r="L60" s="494" t="e">
        <f>AVERAGE(#REF!)</f>
        <v>#REF!</v>
      </c>
      <c r="M60" s="386" t="e">
        <f>'6- Valoración Controles'!V60</f>
        <v>#DIV/0!</v>
      </c>
      <c r="N60" s="386" t="s">
        <v>333</v>
      </c>
      <c r="O60" s="191"/>
      <c r="P60" s="191"/>
      <c r="Q60" s="192"/>
    </row>
    <row r="61" spans="1:17" ht="45" customHeight="1">
      <c r="A61" s="392"/>
      <c r="B61" s="386"/>
      <c r="C61" s="386"/>
      <c r="D61" s="386"/>
      <c r="E61" s="190">
        <f>'5- Identificación de Riesgos'!D61</f>
        <v>0</v>
      </c>
      <c r="F61" s="383"/>
      <c r="G61" s="497"/>
      <c r="H61" s="386"/>
      <c r="I61" s="455"/>
      <c r="J61" s="493"/>
      <c r="K61" s="493"/>
      <c r="L61" s="494"/>
      <c r="M61" s="386"/>
      <c r="N61" s="386"/>
      <c r="O61" s="191"/>
      <c r="P61" s="191"/>
      <c r="Q61" s="192"/>
    </row>
    <row r="62" spans="1:17" ht="45" customHeight="1">
      <c r="A62" s="392"/>
      <c r="B62" s="386"/>
      <c r="C62" s="386"/>
      <c r="D62" s="386"/>
      <c r="E62" s="190">
        <f>'5- Identificación de Riesgos'!D62</f>
        <v>0</v>
      </c>
      <c r="F62" s="383"/>
      <c r="G62" s="497"/>
      <c r="H62" s="386"/>
      <c r="I62" s="455"/>
      <c r="J62" s="493"/>
      <c r="K62" s="493"/>
      <c r="L62" s="494"/>
      <c r="M62" s="386"/>
      <c r="N62" s="386"/>
      <c r="O62" s="191"/>
      <c r="P62" s="191"/>
      <c r="Q62" s="192"/>
    </row>
    <row r="63" spans="1:17" ht="30" customHeight="1">
      <c r="A63" s="392"/>
      <c r="B63" s="386"/>
      <c r="C63" s="386"/>
      <c r="D63" s="386"/>
      <c r="E63" s="190">
        <f>'5- Identificación de Riesgos'!D63</f>
        <v>0</v>
      </c>
      <c r="F63" s="383"/>
      <c r="G63" s="497"/>
      <c r="H63" s="386"/>
      <c r="I63" s="455"/>
      <c r="J63" s="493"/>
      <c r="K63" s="493"/>
      <c r="L63" s="494"/>
      <c r="M63" s="386"/>
      <c r="N63" s="386"/>
      <c r="O63" s="191"/>
      <c r="P63" s="191"/>
      <c r="Q63" s="192"/>
    </row>
    <row r="64" spans="1:17">
      <c r="A64" s="392"/>
      <c r="B64" s="386"/>
      <c r="C64" s="386"/>
      <c r="D64" s="386"/>
      <c r="E64" s="190">
        <f>'5- Identificación de Riesgos'!D64</f>
        <v>0</v>
      </c>
      <c r="F64" s="383"/>
      <c r="G64" s="497"/>
      <c r="H64" s="386"/>
      <c r="I64" s="455"/>
      <c r="J64" s="493"/>
      <c r="K64" s="493"/>
      <c r="L64" s="494"/>
      <c r="M64" s="386"/>
      <c r="N64" s="386"/>
      <c r="O64" s="191"/>
      <c r="P64" s="191"/>
      <c r="Q64" s="192"/>
    </row>
    <row r="65" spans="1:269">
      <c r="A65" s="392"/>
      <c r="B65" s="386"/>
      <c r="C65" s="386"/>
      <c r="D65" s="386"/>
      <c r="E65" s="190">
        <f>'5- Identificación de Riesgos'!D65</f>
        <v>0</v>
      </c>
      <c r="F65" s="383"/>
      <c r="G65" s="497"/>
      <c r="H65" s="386"/>
      <c r="I65" s="455"/>
      <c r="J65" s="493"/>
      <c r="K65" s="493"/>
      <c r="L65" s="494"/>
      <c r="M65" s="386"/>
      <c r="N65" s="386"/>
      <c r="O65" s="191"/>
      <c r="P65" s="191"/>
      <c r="Q65" s="192"/>
    </row>
    <row r="66" spans="1:269">
      <c r="A66" s="392"/>
      <c r="B66" s="386"/>
      <c r="C66" s="386"/>
      <c r="D66" s="386"/>
      <c r="E66" s="190">
        <f>'5- Identificación de Riesgos'!D66</f>
        <v>0</v>
      </c>
      <c r="F66" s="383"/>
      <c r="G66" s="497"/>
      <c r="H66" s="386"/>
      <c r="I66" s="455"/>
      <c r="J66" s="493"/>
      <c r="K66" s="493"/>
      <c r="L66" s="494"/>
      <c r="M66" s="386"/>
      <c r="N66" s="386"/>
      <c r="O66" s="191"/>
      <c r="P66" s="191"/>
      <c r="Q66" s="192"/>
    </row>
    <row r="67" spans="1:269">
      <c r="A67" s="392"/>
      <c r="B67" s="386"/>
      <c r="C67" s="386"/>
      <c r="D67" s="386"/>
      <c r="E67" s="190">
        <f>'5- Identificación de Riesgos'!D67</f>
        <v>0</v>
      </c>
      <c r="F67" s="383"/>
      <c r="G67" s="497"/>
      <c r="H67" s="386"/>
      <c r="I67" s="455"/>
      <c r="J67" s="493"/>
      <c r="K67" s="493"/>
      <c r="L67" s="494"/>
      <c r="M67" s="386"/>
      <c r="N67" s="386"/>
      <c r="O67" s="191"/>
      <c r="P67" s="191"/>
      <c r="Q67" s="192"/>
    </row>
    <row r="68" spans="1:269">
      <c r="A68" s="392"/>
      <c r="B68" s="386"/>
      <c r="C68" s="386"/>
      <c r="D68" s="386"/>
      <c r="E68" s="190">
        <f>'5- Identificación de Riesgos'!D68</f>
        <v>0</v>
      </c>
      <c r="F68" s="383"/>
      <c r="G68" s="497"/>
      <c r="H68" s="386"/>
      <c r="I68" s="455"/>
      <c r="J68" s="493"/>
      <c r="K68" s="493"/>
      <c r="L68" s="494"/>
      <c r="M68" s="386"/>
      <c r="N68" s="386"/>
      <c r="O68" s="191"/>
      <c r="P68" s="191"/>
      <c r="Q68" s="192"/>
    </row>
    <row r="69" spans="1:269">
      <c r="A69" s="392"/>
      <c r="B69" s="386"/>
      <c r="C69" s="386"/>
      <c r="D69" s="386"/>
      <c r="E69" s="190">
        <f>'5- Identificación de Riesgos'!D69</f>
        <v>0</v>
      </c>
      <c r="F69" s="383"/>
      <c r="G69" s="497"/>
      <c r="H69" s="386"/>
      <c r="I69" s="502"/>
      <c r="J69" s="493"/>
      <c r="K69" s="493"/>
      <c r="L69" s="494"/>
      <c r="M69" s="386"/>
      <c r="N69" s="386"/>
      <c r="O69" s="191"/>
      <c r="P69" s="191"/>
      <c r="Q69" s="192"/>
    </row>
    <row r="70" spans="1:269" s="204" customFormat="1" ht="14.45" customHeight="1">
      <c r="A70" s="392">
        <f>'5- Identificación de Riesgos'!A70</f>
        <v>7</v>
      </c>
      <c r="B70" s="386">
        <f>'5- Identificación de Riesgos'!B70</f>
        <v>0</v>
      </c>
      <c r="C70" s="386">
        <f>'5- Identificación de Riesgos'!C70</f>
        <v>0</v>
      </c>
      <c r="D70" s="495" t="s">
        <v>290</v>
      </c>
      <c r="E70" s="200">
        <f>'5- Identificación de Riesgos'!D70</f>
        <v>0</v>
      </c>
      <c r="F70" s="383" t="e">
        <f>'5- Identificación de Riesgos'!H70</f>
        <v>#DIV/0!</v>
      </c>
      <c r="G70" s="386" t="str">
        <f>'5- Identificación de Riesgos'!M70</f>
        <v/>
      </c>
      <c r="H70" s="386" t="str">
        <f>'5- Identificación de Riesgos'!N70</f>
        <v/>
      </c>
      <c r="I70" s="498"/>
      <c r="J70" s="493" t="e">
        <f>'6- Valoración Controles'!T70</f>
        <v>#DIV/0!</v>
      </c>
      <c r="K70" s="493" t="e">
        <f>'6- Valoración Controles'!U70</f>
        <v>#VALUE!</v>
      </c>
      <c r="L70" s="494" t="e">
        <f>AVERAGE(#REF!)</f>
        <v>#REF!</v>
      </c>
      <c r="M70" s="386" t="e">
        <f>'6- Valoración Controles'!V70</f>
        <v>#DIV/0!</v>
      </c>
      <c r="N70" s="495" t="s">
        <v>333</v>
      </c>
      <c r="O70" s="201"/>
      <c r="P70" s="201"/>
      <c r="Q70" s="202"/>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c r="BW70" s="203"/>
      <c r="BX70" s="203"/>
      <c r="BY70" s="203"/>
      <c r="BZ70" s="203"/>
      <c r="CA70" s="203"/>
      <c r="CB70" s="203"/>
      <c r="CC70" s="203"/>
      <c r="CD70" s="203"/>
      <c r="CE70" s="203"/>
      <c r="CF70" s="203"/>
      <c r="CG70" s="203"/>
      <c r="CH70" s="203"/>
      <c r="CI70" s="203"/>
      <c r="CJ70" s="203"/>
      <c r="CK70" s="203"/>
      <c r="CL70" s="203"/>
      <c r="CM70" s="203"/>
      <c r="CN70" s="203"/>
      <c r="CO70" s="203"/>
      <c r="CP70" s="203"/>
      <c r="CQ70" s="203"/>
      <c r="CR70" s="203"/>
      <c r="CS70" s="203"/>
      <c r="CT70" s="203"/>
      <c r="CU70" s="203"/>
      <c r="CV70" s="203"/>
      <c r="CW70" s="203"/>
      <c r="CX70" s="203"/>
      <c r="CY70" s="203"/>
      <c r="CZ70" s="203"/>
      <c r="DA70" s="203"/>
      <c r="DB70" s="203"/>
      <c r="DC70" s="203"/>
      <c r="DD70" s="203"/>
      <c r="DE70" s="203"/>
      <c r="DF70" s="203"/>
      <c r="DG70" s="203"/>
      <c r="DH70" s="203"/>
      <c r="DI70" s="203"/>
      <c r="DJ70" s="203"/>
      <c r="DK70" s="203"/>
      <c r="DL70" s="203"/>
      <c r="DM70" s="203"/>
      <c r="DN70" s="203"/>
      <c r="DO70" s="203"/>
      <c r="DP70" s="203"/>
      <c r="DQ70" s="203"/>
      <c r="DR70" s="203"/>
      <c r="DS70" s="203"/>
      <c r="DT70" s="203"/>
      <c r="DU70" s="203"/>
      <c r="DV70" s="203"/>
      <c r="DW70" s="203"/>
      <c r="DX70" s="203"/>
      <c r="DY70" s="203"/>
      <c r="DZ70" s="203"/>
      <c r="EA70" s="203"/>
      <c r="EB70" s="203"/>
      <c r="EC70" s="203"/>
      <c r="ED70" s="203"/>
      <c r="EE70" s="203"/>
      <c r="EF70" s="203"/>
      <c r="EG70" s="203"/>
      <c r="EH70" s="203"/>
      <c r="EI70" s="203"/>
      <c r="EJ70" s="203"/>
      <c r="EK70" s="203"/>
      <c r="EL70" s="203"/>
      <c r="EM70" s="203"/>
      <c r="EN70" s="203"/>
      <c r="EO70" s="203"/>
      <c r="EP70" s="203"/>
      <c r="EQ70" s="203"/>
      <c r="ER70" s="203"/>
      <c r="ES70" s="203"/>
      <c r="ET70" s="203"/>
      <c r="EU70" s="203"/>
      <c r="EV70" s="203"/>
      <c r="EW70" s="203"/>
      <c r="EX70" s="203"/>
      <c r="EY70" s="203"/>
      <c r="EZ70" s="203"/>
      <c r="FA70" s="203"/>
      <c r="FB70" s="203"/>
      <c r="FC70" s="203"/>
      <c r="FD70" s="203"/>
      <c r="FE70" s="203"/>
      <c r="FF70" s="203"/>
      <c r="FG70" s="203"/>
      <c r="FH70" s="203"/>
      <c r="FI70" s="203"/>
      <c r="FJ70" s="203"/>
      <c r="FK70" s="203"/>
      <c r="FL70" s="203"/>
      <c r="FM70" s="203"/>
      <c r="FN70" s="203"/>
      <c r="FO70" s="203"/>
      <c r="FP70" s="203"/>
      <c r="FQ70" s="203"/>
      <c r="FR70" s="203"/>
      <c r="FS70" s="203"/>
      <c r="FT70" s="203"/>
      <c r="FU70" s="203"/>
      <c r="FV70" s="203"/>
      <c r="FW70" s="203"/>
      <c r="FX70" s="203"/>
      <c r="FY70" s="203"/>
      <c r="FZ70" s="203"/>
      <c r="GA70" s="203"/>
      <c r="GB70" s="203"/>
      <c r="GC70" s="203"/>
      <c r="GD70" s="203"/>
      <c r="GE70" s="203"/>
      <c r="GF70" s="203"/>
      <c r="GG70" s="203"/>
      <c r="GH70" s="203"/>
      <c r="GI70" s="203"/>
      <c r="GJ70" s="203"/>
      <c r="GK70" s="203"/>
      <c r="GL70" s="203"/>
      <c r="GM70" s="203"/>
      <c r="GN70" s="203"/>
      <c r="GO70" s="203"/>
      <c r="GP70" s="203"/>
      <c r="GQ70" s="203"/>
      <c r="GR70" s="203"/>
      <c r="GS70" s="203"/>
      <c r="GT70" s="203"/>
      <c r="GU70" s="203"/>
      <c r="GV70" s="203"/>
      <c r="GW70" s="203"/>
      <c r="GX70" s="203"/>
      <c r="GY70" s="203"/>
      <c r="GZ70" s="203"/>
      <c r="HA70" s="203"/>
      <c r="HB70" s="203"/>
      <c r="HC70" s="203"/>
      <c r="HD70" s="203"/>
      <c r="HE70" s="203"/>
      <c r="HF70" s="203"/>
      <c r="HG70" s="203"/>
      <c r="HH70" s="203"/>
      <c r="HI70" s="203"/>
      <c r="HJ70" s="203"/>
      <c r="HK70" s="203"/>
      <c r="HL70" s="203"/>
      <c r="HM70" s="203"/>
      <c r="HN70" s="203"/>
      <c r="HO70" s="203"/>
      <c r="HP70" s="203"/>
      <c r="HQ70" s="203"/>
      <c r="HR70" s="203"/>
      <c r="HS70" s="203"/>
      <c r="HT70" s="203"/>
      <c r="HU70" s="203"/>
      <c r="HV70" s="203"/>
      <c r="HW70" s="203"/>
      <c r="HX70" s="203"/>
      <c r="HY70" s="203"/>
      <c r="HZ70" s="203"/>
      <c r="IA70" s="203"/>
      <c r="IB70" s="203"/>
      <c r="IC70" s="203"/>
      <c r="ID70" s="203"/>
      <c r="IE70" s="203"/>
      <c r="IF70" s="203"/>
      <c r="IG70" s="203"/>
      <c r="IH70" s="203"/>
      <c r="II70" s="203"/>
      <c r="IJ70" s="203"/>
      <c r="IK70" s="203"/>
      <c r="IL70" s="203"/>
      <c r="IM70" s="203"/>
      <c r="IN70" s="203"/>
      <c r="IO70" s="203"/>
      <c r="IP70" s="203"/>
      <c r="IQ70" s="203"/>
      <c r="IR70" s="203"/>
      <c r="IS70" s="203"/>
      <c r="IT70" s="203"/>
      <c r="IU70" s="203"/>
      <c r="IV70" s="203"/>
      <c r="IW70" s="203"/>
      <c r="IX70" s="203"/>
      <c r="IY70" s="203"/>
      <c r="IZ70" s="203"/>
      <c r="JA70" s="203"/>
      <c r="JB70" s="203"/>
      <c r="JC70" s="203"/>
      <c r="JD70" s="203"/>
      <c r="JE70" s="203"/>
      <c r="JF70" s="203"/>
      <c r="JG70" s="203"/>
      <c r="JH70" s="203"/>
      <c r="JI70" s="203"/>
    </row>
    <row r="71" spans="1:269" s="204" customFormat="1" ht="14.45" customHeight="1">
      <c r="A71" s="392"/>
      <c r="B71" s="386"/>
      <c r="C71" s="386"/>
      <c r="D71" s="495"/>
      <c r="E71" s="200">
        <f>'5- Identificación de Riesgos'!D71</f>
        <v>0</v>
      </c>
      <c r="F71" s="383"/>
      <c r="G71" s="497"/>
      <c r="H71" s="386"/>
      <c r="I71" s="499"/>
      <c r="J71" s="493"/>
      <c r="K71" s="493"/>
      <c r="L71" s="494"/>
      <c r="M71" s="386"/>
      <c r="N71" s="495"/>
      <c r="O71" s="201"/>
      <c r="P71" s="201"/>
      <c r="Q71" s="202"/>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c r="BW71" s="203"/>
      <c r="BX71" s="203"/>
      <c r="BY71" s="203"/>
      <c r="BZ71" s="203"/>
      <c r="CA71" s="203"/>
      <c r="CB71" s="203"/>
      <c r="CC71" s="203"/>
      <c r="CD71" s="203"/>
      <c r="CE71" s="203"/>
      <c r="CF71" s="203"/>
      <c r="CG71" s="203"/>
      <c r="CH71" s="203"/>
      <c r="CI71" s="203"/>
      <c r="CJ71" s="203"/>
      <c r="CK71" s="203"/>
      <c r="CL71" s="203"/>
      <c r="CM71" s="203"/>
      <c r="CN71" s="203"/>
      <c r="CO71" s="203"/>
      <c r="CP71" s="203"/>
      <c r="CQ71" s="203"/>
      <c r="CR71" s="203"/>
      <c r="CS71" s="203"/>
      <c r="CT71" s="203"/>
      <c r="CU71" s="203"/>
      <c r="CV71" s="203"/>
      <c r="CW71" s="203"/>
      <c r="CX71" s="203"/>
      <c r="CY71" s="203"/>
      <c r="CZ71" s="203"/>
      <c r="DA71" s="203"/>
      <c r="DB71" s="203"/>
      <c r="DC71" s="203"/>
      <c r="DD71" s="203"/>
      <c r="DE71" s="203"/>
      <c r="DF71" s="203"/>
      <c r="DG71" s="203"/>
      <c r="DH71" s="203"/>
      <c r="DI71" s="203"/>
      <c r="DJ71" s="203"/>
      <c r="DK71" s="203"/>
      <c r="DL71" s="203"/>
      <c r="DM71" s="203"/>
      <c r="DN71" s="203"/>
      <c r="DO71" s="203"/>
      <c r="DP71" s="203"/>
      <c r="DQ71" s="203"/>
      <c r="DR71" s="203"/>
      <c r="DS71" s="203"/>
      <c r="DT71" s="203"/>
      <c r="DU71" s="203"/>
      <c r="DV71" s="203"/>
      <c r="DW71" s="203"/>
      <c r="DX71" s="203"/>
      <c r="DY71" s="203"/>
      <c r="DZ71" s="203"/>
      <c r="EA71" s="203"/>
      <c r="EB71" s="203"/>
      <c r="EC71" s="203"/>
      <c r="ED71" s="203"/>
      <c r="EE71" s="203"/>
      <c r="EF71" s="203"/>
      <c r="EG71" s="203"/>
      <c r="EH71" s="203"/>
      <c r="EI71" s="203"/>
      <c r="EJ71" s="203"/>
      <c r="EK71" s="203"/>
      <c r="EL71" s="203"/>
      <c r="EM71" s="203"/>
      <c r="EN71" s="203"/>
      <c r="EO71" s="203"/>
      <c r="EP71" s="203"/>
      <c r="EQ71" s="203"/>
      <c r="ER71" s="203"/>
      <c r="ES71" s="203"/>
      <c r="ET71" s="203"/>
      <c r="EU71" s="203"/>
      <c r="EV71" s="203"/>
      <c r="EW71" s="203"/>
      <c r="EX71" s="203"/>
      <c r="EY71" s="203"/>
      <c r="EZ71" s="203"/>
      <c r="FA71" s="203"/>
      <c r="FB71" s="203"/>
      <c r="FC71" s="203"/>
      <c r="FD71" s="203"/>
      <c r="FE71" s="203"/>
      <c r="FF71" s="203"/>
      <c r="FG71" s="203"/>
      <c r="FH71" s="203"/>
      <c r="FI71" s="203"/>
      <c r="FJ71" s="203"/>
      <c r="FK71" s="203"/>
      <c r="FL71" s="203"/>
      <c r="FM71" s="203"/>
      <c r="FN71" s="203"/>
      <c r="FO71" s="203"/>
      <c r="FP71" s="203"/>
      <c r="FQ71" s="203"/>
      <c r="FR71" s="203"/>
      <c r="FS71" s="203"/>
      <c r="FT71" s="203"/>
      <c r="FU71" s="203"/>
      <c r="FV71" s="203"/>
      <c r="FW71" s="203"/>
      <c r="FX71" s="203"/>
      <c r="FY71" s="203"/>
      <c r="FZ71" s="203"/>
      <c r="GA71" s="203"/>
      <c r="GB71" s="203"/>
      <c r="GC71" s="203"/>
      <c r="GD71" s="203"/>
      <c r="GE71" s="203"/>
      <c r="GF71" s="203"/>
      <c r="GG71" s="203"/>
      <c r="GH71" s="203"/>
      <c r="GI71" s="203"/>
      <c r="GJ71" s="203"/>
      <c r="GK71" s="203"/>
      <c r="GL71" s="203"/>
      <c r="GM71" s="203"/>
      <c r="GN71" s="203"/>
      <c r="GO71" s="203"/>
      <c r="GP71" s="203"/>
      <c r="GQ71" s="203"/>
      <c r="GR71" s="203"/>
      <c r="GS71" s="203"/>
      <c r="GT71" s="203"/>
      <c r="GU71" s="203"/>
      <c r="GV71" s="203"/>
      <c r="GW71" s="203"/>
      <c r="GX71" s="203"/>
      <c r="GY71" s="203"/>
      <c r="GZ71" s="203"/>
      <c r="HA71" s="203"/>
      <c r="HB71" s="203"/>
      <c r="HC71" s="203"/>
      <c r="HD71" s="203"/>
      <c r="HE71" s="203"/>
      <c r="HF71" s="203"/>
      <c r="HG71" s="203"/>
      <c r="HH71" s="203"/>
      <c r="HI71" s="203"/>
      <c r="HJ71" s="203"/>
      <c r="HK71" s="203"/>
      <c r="HL71" s="203"/>
      <c r="HM71" s="203"/>
      <c r="HN71" s="203"/>
      <c r="HO71" s="203"/>
      <c r="HP71" s="203"/>
      <c r="HQ71" s="203"/>
      <c r="HR71" s="203"/>
      <c r="HS71" s="203"/>
      <c r="HT71" s="203"/>
      <c r="HU71" s="203"/>
      <c r="HV71" s="203"/>
      <c r="HW71" s="203"/>
      <c r="HX71" s="203"/>
      <c r="HY71" s="203"/>
      <c r="HZ71" s="203"/>
      <c r="IA71" s="203"/>
      <c r="IB71" s="203"/>
      <c r="IC71" s="203"/>
      <c r="ID71" s="203"/>
      <c r="IE71" s="203"/>
      <c r="IF71" s="203"/>
      <c r="IG71" s="203"/>
      <c r="IH71" s="203"/>
      <c r="II71" s="203"/>
      <c r="IJ71" s="203"/>
      <c r="IK71" s="203"/>
      <c r="IL71" s="203"/>
      <c r="IM71" s="203"/>
      <c r="IN71" s="203"/>
      <c r="IO71" s="203"/>
      <c r="IP71" s="203"/>
      <c r="IQ71" s="203"/>
      <c r="IR71" s="203"/>
      <c r="IS71" s="203"/>
      <c r="IT71" s="203"/>
      <c r="IU71" s="203"/>
      <c r="IV71" s="203"/>
      <c r="IW71" s="203"/>
      <c r="IX71" s="203"/>
      <c r="IY71" s="203"/>
      <c r="IZ71" s="203"/>
      <c r="JA71" s="203"/>
      <c r="JB71" s="203"/>
      <c r="JC71" s="203"/>
      <c r="JD71" s="203"/>
      <c r="JE71" s="203"/>
      <c r="JF71" s="203"/>
      <c r="JG71" s="203"/>
      <c r="JH71" s="203"/>
      <c r="JI71" s="203"/>
    </row>
    <row r="72" spans="1:269" s="204" customFormat="1" ht="14.45" customHeight="1">
      <c r="A72" s="392"/>
      <c r="B72" s="386"/>
      <c r="C72" s="386"/>
      <c r="D72" s="495"/>
      <c r="E72" s="200">
        <f>'5- Identificación de Riesgos'!D72</f>
        <v>0</v>
      </c>
      <c r="F72" s="383"/>
      <c r="G72" s="497"/>
      <c r="H72" s="386"/>
      <c r="I72" s="499"/>
      <c r="J72" s="493"/>
      <c r="K72" s="493"/>
      <c r="L72" s="494"/>
      <c r="M72" s="386"/>
      <c r="N72" s="495"/>
      <c r="O72" s="201"/>
      <c r="P72" s="201"/>
      <c r="Q72" s="202"/>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c r="BW72" s="203"/>
      <c r="BX72" s="203"/>
      <c r="BY72" s="203"/>
      <c r="BZ72" s="203"/>
      <c r="CA72" s="203"/>
      <c r="CB72" s="203"/>
      <c r="CC72" s="203"/>
      <c r="CD72" s="203"/>
      <c r="CE72" s="203"/>
      <c r="CF72" s="203"/>
      <c r="CG72" s="203"/>
      <c r="CH72" s="203"/>
      <c r="CI72" s="203"/>
      <c r="CJ72" s="203"/>
      <c r="CK72" s="203"/>
      <c r="CL72" s="203"/>
      <c r="CM72" s="203"/>
      <c r="CN72" s="203"/>
      <c r="CO72" s="203"/>
      <c r="CP72" s="203"/>
      <c r="CQ72" s="203"/>
      <c r="CR72" s="203"/>
      <c r="CS72" s="203"/>
      <c r="CT72" s="203"/>
      <c r="CU72" s="203"/>
      <c r="CV72" s="203"/>
      <c r="CW72" s="203"/>
      <c r="CX72" s="203"/>
      <c r="CY72" s="203"/>
      <c r="CZ72" s="203"/>
      <c r="DA72" s="203"/>
      <c r="DB72" s="203"/>
      <c r="DC72" s="203"/>
      <c r="DD72" s="203"/>
      <c r="DE72" s="203"/>
      <c r="DF72" s="203"/>
      <c r="DG72" s="203"/>
      <c r="DH72" s="203"/>
      <c r="DI72" s="203"/>
      <c r="DJ72" s="203"/>
      <c r="DK72" s="203"/>
      <c r="DL72" s="203"/>
      <c r="DM72" s="203"/>
      <c r="DN72" s="203"/>
      <c r="DO72" s="203"/>
      <c r="DP72" s="203"/>
      <c r="DQ72" s="203"/>
      <c r="DR72" s="203"/>
      <c r="DS72" s="203"/>
      <c r="DT72" s="203"/>
      <c r="DU72" s="203"/>
      <c r="DV72" s="203"/>
      <c r="DW72" s="203"/>
      <c r="DX72" s="203"/>
      <c r="DY72" s="203"/>
      <c r="DZ72" s="203"/>
      <c r="EA72" s="203"/>
      <c r="EB72" s="203"/>
      <c r="EC72" s="203"/>
      <c r="ED72" s="203"/>
      <c r="EE72" s="203"/>
      <c r="EF72" s="203"/>
      <c r="EG72" s="203"/>
      <c r="EH72" s="203"/>
      <c r="EI72" s="203"/>
      <c r="EJ72" s="203"/>
      <c r="EK72" s="203"/>
      <c r="EL72" s="203"/>
      <c r="EM72" s="203"/>
      <c r="EN72" s="203"/>
      <c r="EO72" s="203"/>
      <c r="EP72" s="203"/>
      <c r="EQ72" s="203"/>
      <c r="ER72" s="203"/>
      <c r="ES72" s="203"/>
      <c r="ET72" s="203"/>
      <c r="EU72" s="203"/>
      <c r="EV72" s="203"/>
      <c r="EW72" s="203"/>
      <c r="EX72" s="203"/>
      <c r="EY72" s="203"/>
      <c r="EZ72" s="203"/>
      <c r="FA72" s="203"/>
      <c r="FB72" s="203"/>
      <c r="FC72" s="203"/>
      <c r="FD72" s="203"/>
      <c r="FE72" s="203"/>
      <c r="FF72" s="203"/>
      <c r="FG72" s="203"/>
      <c r="FH72" s="203"/>
      <c r="FI72" s="203"/>
      <c r="FJ72" s="203"/>
      <c r="FK72" s="203"/>
      <c r="FL72" s="203"/>
      <c r="FM72" s="203"/>
      <c r="FN72" s="203"/>
      <c r="FO72" s="203"/>
      <c r="FP72" s="203"/>
      <c r="FQ72" s="203"/>
      <c r="FR72" s="203"/>
      <c r="FS72" s="203"/>
      <c r="FT72" s="203"/>
      <c r="FU72" s="203"/>
      <c r="FV72" s="203"/>
      <c r="FW72" s="203"/>
      <c r="FX72" s="203"/>
      <c r="FY72" s="203"/>
      <c r="FZ72" s="203"/>
      <c r="GA72" s="203"/>
      <c r="GB72" s="203"/>
      <c r="GC72" s="203"/>
      <c r="GD72" s="203"/>
      <c r="GE72" s="203"/>
      <c r="GF72" s="203"/>
      <c r="GG72" s="203"/>
      <c r="GH72" s="203"/>
      <c r="GI72" s="203"/>
      <c r="GJ72" s="203"/>
      <c r="GK72" s="203"/>
      <c r="GL72" s="203"/>
      <c r="GM72" s="203"/>
      <c r="GN72" s="203"/>
      <c r="GO72" s="203"/>
      <c r="GP72" s="203"/>
      <c r="GQ72" s="203"/>
      <c r="GR72" s="203"/>
      <c r="GS72" s="203"/>
      <c r="GT72" s="203"/>
      <c r="GU72" s="203"/>
      <c r="GV72" s="203"/>
      <c r="GW72" s="203"/>
      <c r="GX72" s="203"/>
      <c r="GY72" s="203"/>
      <c r="GZ72" s="203"/>
      <c r="HA72" s="203"/>
      <c r="HB72" s="203"/>
      <c r="HC72" s="203"/>
      <c r="HD72" s="203"/>
      <c r="HE72" s="203"/>
      <c r="HF72" s="203"/>
      <c r="HG72" s="203"/>
      <c r="HH72" s="203"/>
      <c r="HI72" s="203"/>
      <c r="HJ72" s="203"/>
      <c r="HK72" s="203"/>
      <c r="HL72" s="203"/>
      <c r="HM72" s="203"/>
      <c r="HN72" s="203"/>
      <c r="HO72" s="203"/>
      <c r="HP72" s="203"/>
      <c r="HQ72" s="203"/>
      <c r="HR72" s="203"/>
      <c r="HS72" s="203"/>
      <c r="HT72" s="203"/>
      <c r="HU72" s="203"/>
      <c r="HV72" s="203"/>
      <c r="HW72" s="203"/>
      <c r="HX72" s="203"/>
      <c r="HY72" s="203"/>
      <c r="HZ72" s="203"/>
      <c r="IA72" s="203"/>
      <c r="IB72" s="203"/>
      <c r="IC72" s="203"/>
      <c r="ID72" s="203"/>
      <c r="IE72" s="203"/>
      <c r="IF72" s="203"/>
      <c r="IG72" s="203"/>
      <c r="IH72" s="203"/>
      <c r="II72" s="203"/>
      <c r="IJ72" s="203"/>
      <c r="IK72" s="203"/>
      <c r="IL72" s="203"/>
      <c r="IM72" s="203"/>
      <c r="IN72" s="203"/>
      <c r="IO72" s="203"/>
      <c r="IP72" s="203"/>
      <c r="IQ72" s="203"/>
      <c r="IR72" s="203"/>
      <c r="IS72" s="203"/>
      <c r="IT72" s="203"/>
      <c r="IU72" s="203"/>
      <c r="IV72" s="203"/>
      <c r="IW72" s="203"/>
      <c r="IX72" s="203"/>
      <c r="IY72" s="203"/>
      <c r="IZ72" s="203"/>
      <c r="JA72" s="203"/>
      <c r="JB72" s="203"/>
      <c r="JC72" s="203"/>
      <c r="JD72" s="203"/>
      <c r="JE72" s="203"/>
      <c r="JF72" s="203"/>
      <c r="JG72" s="203"/>
      <c r="JH72" s="203"/>
      <c r="JI72" s="203"/>
    </row>
    <row r="73" spans="1:269" s="204" customFormat="1" ht="14.45" customHeight="1">
      <c r="A73" s="392"/>
      <c r="B73" s="386"/>
      <c r="C73" s="386"/>
      <c r="D73" s="495"/>
      <c r="E73" s="200">
        <f>'5- Identificación de Riesgos'!D73</f>
        <v>0</v>
      </c>
      <c r="F73" s="383"/>
      <c r="G73" s="497"/>
      <c r="H73" s="386"/>
      <c r="I73" s="499"/>
      <c r="J73" s="493"/>
      <c r="K73" s="493"/>
      <c r="L73" s="494"/>
      <c r="M73" s="386"/>
      <c r="N73" s="495"/>
      <c r="O73" s="201"/>
      <c r="P73" s="201"/>
      <c r="Q73" s="202"/>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c r="BW73" s="203"/>
      <c r="BX73" s="203"/>
      <c r="BY73" s="203"/>
      <c r="BZ73" s="203"/>
      <c r="CA73" s="203"/>
      <c r="CB73" s="203"/>
      <c r="CC73" s="203"/>
      <c r="CD73" s="203"/>
      <c r="CE73" s="203"/>
      <c r="CF73" s="203"/>
      <c r="CG73" s="203"/>
      <c r="CH73" s="203"/>
      <c r="CI73" s="203"/>
      <c r="CJ73" s="203"/>
      <c r="CK73" s="203"/>
      <c r="CL73" s="203"/>
      <c r="CM73" s="203"/>
      <c r="CN73" s="203"/>
      <c r="CO73" s="203"/>
      <c r="CP73" s="203"/>
      <c r="CQ73" s="203"/>
      <c r="CR73" s="203"/>
      <c r="CS73" s="203"/>
      <c r="CT73" s="203"/>
      <c r="CU73" s="203"/>
      <c r="CV73" s="203"/>
      <c r="CW73" s="203"/>
      <c r="CX73" s="203"/>
      <c r="CY73" s="203"/>
      <c r="CZ73" s="203"/>
      <c r="DA73" s="203"/>
      <c r="DB73" s="203"/>
      <c r="DC73" s="203"/>
      <c r="DD73" s="203"/>
      <c r="DE73" s="203"/>
      <c r="DF73" s="203"/>
      <c r="DG73" s="203"/>
      <c r="DH73" s="203"/>
      <c r="DI73" s="203"/>
      <c r="DJ73" s="203"/>
      <c r="DK73" s="203"/>
      <c r="DL73" s="203"/>
      <c r="DM73" s="203"/>
      <c r="DN73" s="203"/>
      <c r="DO73" s="203"/>
      <c r="DP73" s="203"/>
      <c r="DQ73" s="203"/>
      <c r="DR73" s="203"/>
      <c r="DS73" s="203"/>
      <c r="DT73" s="203"/>
      <c r="DU73" s="203"/>
      <c r="DV73" s="203"/>
      <c r="DW73" s="203"/>
      <c r="DX73" s="203"/>
      <c r="DY73" s="203"/>
      <c r="DZ73" s="203"/>
      <c r="EA73" s="203"/>
      <c r="EB73" s="203"/>
      <c r="EC73" s="203"/>
      <c r="ED73" s="203"/>
      <c r="EE73" s="203"/>
      <c r="EF73" s="203"/>
      <c r="EG73" s="203"/>
      <c r="EH73" s="203"/>
      <c r="EI73" s="203"/>
      <c r="EJ73" s="203"/>
      <c r="EK73" s="203"/>
      <c r="EL73" s="203"/>
      <c r="EM73" s="203"/>
      <c r="EN73" s="203"/>
      <c r="EO73" s="203"/>
      <c r="EP73" s="203"/>
      <c r="EQ73" s="203"/>
      <c r="ER73" s="203"/>
      <c r="ES73" s="203"/>
      <c r="ET73" s="203"/>
      <c r="EU73" s="203"/>
      <c r="EV73" s="203"/>
      <c r="EW73" s="203"/>
      <c r="EX73" s="203"/>
      <c r="EY73" s="203"/>
      <c r="EZ73" s="203"/>
      <c r="FA73" s="203"/>
      <c r="FB73" s="203"/>
      <c r="FC73" s="203"/>
      <c r="FD73" s="203"/>
      <c r="FE73" s="203"/>
      <c r="FF73" s="203"/>
      <c r="FG73" s="203"/>
      <c r="FH73" s="203"/>
      <c r="FI73" s="203"/>
      <c r="FJ73" s="203"/>
      <c r="FK73" s="203"/>
      <c r="FL73" s="203"/>
      <c r="FM73" s="203"/>
      <c r="FN73" s="203"/>
      <c r="FO73" s="203"/>
      <c r="FP73" s="203"/>
      <c r="FQ73" s="203"/>
      <c r="FR73" s="203"/>
      <c r="FS73" s="203"/>
      <c r="FT73" s="203"/>
      <c r="FU73" s="203"/>
      <c r="FV73" s="203"/>
      <c r="FW73" s="203"/>
      <c r="FX73" s="203"/>
      <c r="FY73" s="203"/>
      <c r="FZ73" s="203"/>
      <c r="GA73" s="203"/>
      <c r="GB73" s="203"/>
      <c r="GC73" s="203"/>
      <c r="GD73" s="203"/>
      <c r="GE73" s="203"/>
      <c r="GF73" s="203"/>
      <c r="GG73" s="203"/>
      <c r="GH73" s="203"/>
      <c r="GI73" s="203"/>
      <c r="GJ73" s="203"/>
      <c r="GK73" s="203"/>
      <c r="GL73" s="203"/>
      <c r="GM73" s="203"/>
      <c r="GN73" s="203"/>
      <c r="GO73" s="203"/>
      <c r="GP73" s="203"/>
      <c r="GQ73" s="203"/>
      <c r="GR73" s="203"/>
      <c r="GS73" s="203"/>
      <c r="GT73" s="203"/>
      <c r="GU73" s="203"/>
      <c r="GV73" s="203"/>
      <c r="GW73" s="203"/>
      <c r="GX73" s="203"/>
      <c r="GY73" s="203"/>
      <c r="GZ73" s="203"/>
      <c r="HA73" s="203"/>
      <c r="HB73" s="203"/>
      <c r="HC73" s="203"/>
      <c r="HD73" s="203"/>
      <c r="HE73" s="203"/>
      <c r="HF73" s="203"/>
      <c r="HG73" s="203"/>
      <c r="HH73" s="203"/>
      <c r="HI73" s="203"/>
      <c r="HJ73" s="203"/>
      <c r="HK73" s="203"/>
      <c r="HL73" s="203"/>
      <c r="HM73" s="203"/>
      <c r="HN73" s="203"/>
      <c r="HO73" s="203"/>
      <c r="HP73" s="203"/>
      <c r="HQ73" s="203"/>
      <c r="HR73" s="203"/>
      <c r="HS73" s="203"/>
      <c r="HT73" s="203"/>
      <c r="HU73" s="203"/>
      <c r="HV73" s="203"/>
      <c r="HW73" s="203"/>
      <c r="HX73" s="203"/>
      <c r="HY73" s="203"/>
      <c r="HZ73" s="203"/>
      <c r="IA73" s="203"/>
      <c r="IB73" s="203"/>
      <c r="IC73" s="203"/>
      <c r="ID73" s="203"/>
      <c r="IE73" s="203"/>
      <c r="IF73" s="203"/>
      <c r="IG73" s="203"/>
      <c r="IH73" s="203"/>
      <c r="II73" s="203"/>
      <c r="IJ73" s="203"/>
      <c r="IK73" s="203"/>
      <c r="IL73" s="203"/>
      <c r="IM73" s="203"/>
      <c r="IN73" s="203"/>
      <c r="IO73" s="203"/>
      <c r="IP73" s="203"/>
      <c r="IQ73" s="203"/>
      <c r="IR73" s="203"/>
      <c r="IS73" s="203"/>
      <c r="IT73" s="203"/>
      <c r="IU73" s="203"/>
      <c r="IV73" s="203"/>
      <c r="IW73" s="203"/>
      <c r="IX73" s="203"/>
      <c r="IY73" s="203"/>
      <c r="IZ73" s="203"/>
      <c r="JA73" s="203"/>
      <c r="JB73" s="203"/>
      <c r="JC73" s="203"/>
      <c r="JD73" s="203"/>
      <c r="JE73" s="203"/>
      <c r="JF73" s="203"/>
      <c r="JG73" s="203"/>
      <c r="JH73" s="203"/>
      <c r="JI73" s="203"/>
    </row>
    <row r="74" spans="1:269" s="204" customFormat="1" ht="14.45" customHeight="1">
      <c r="A74" s="392"/>
      <c r="B74" s="386"/>
      <c r="C74" s="386"/>
      <c r="D74" s="495"/>
      <c r="E74" s="200">
        <f>'5- Identificación de Riesgos'!D74</f>
        <v>0</v>
      </c>
      <c r="F74" s="383"/>
      <c r="G74" s="497"/>
      <c r="H74" s="386"/>
      <c r="I74" s="499"/>
      <c r="J74" s="493"/>
      <c r="K74" s="493"/>
      <c r="L74" s="494"/>
      <c r="M74" s="386"/>
      <c r="N74" s="495"/>
      <c r="O74" s="201"/>
      <c r="P74" s="201"/>
      <c r="Q74" s="202"/>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c r="BW74" s="203"/>
      <c r="BX74" s="203"/>
      <c r="BY74" s="203"/>
      <c r="BZ74" s="203"/>
      <c r="CA74" s="203"/>
      <c r="CB74" s="203"/>
      <c r="CC74" s="203"/>
      <c r="CD74" s="203"/>
      <c r="CE74" s="203"/>
      <c r="CF74" s="203"/>
      <c r="CG74" s="203"/>
      <c r="CH74" s="203"/>
      <c r="CI74" s="203"/>
      <c r="CJ74" s="203"/>
      <c r="CK74" s="203"/>
      <c r="CL74" s="203"/>
      <c r="CM74" s="203"/>
      <c r="CN74" s="203"/>
      <c r="CO74" s="203"/>
      <c r="CP74" s="203"/>
      <c r="CQ74" s="203"/>
      <c r="CR74" s="203"/>
      <c r="CS74" s="203"/>
      <c r="CT74" s="203"/>
      <c r="CU74" s="203"/>
      <c r="CV74" s="203"/>
      <c r="CW74" s="203"/>
      <c r="CX74" s="203"/>
      <c r="CY74" s="203"/>
      <c r="CZ74" s="203"/>
      <c r="DA74" s="203"/>
      <c r="DB74" s="203"/>
      <c r="DC74" s="203"/>
      <c r="DD74" s="203"/>
      <c r="DE74" s="203"/>
      <c r="DF74" s="203"/>
      <c r="DG74" s="203"/>
      <c r="DH74" s="203"/>
      <c r="DI74" s="203"/>
      <c r="DJ74" s="203"/>
      <c r="DK74" s="203"/>
      <c r="DL74" s="203"/>
      <c r="DM74" s="203"/>
      <c r="DN74" s="203"/>
      <c r="DO74" s="203"/>
      <c r="DP74" s="203"/>
      <c r="DQ74" s="203"/>
      <c r="DR74" s="203"/>
      <c r="DS74" s="203"/>
      <c r="DT74" s="203"/>
      <c r="DU74" s="203"/>
      <c r="DV74" s="203"/>
      <c r="DW74" s="203"/>
      <c r="DX74" s="203"/>
      <c r="DY74" s="203"/>
      <c r="DZ74" s="203"/>
      <c r="EA74" s="203"/>
      <c r="EB74" s="203"/>
      <c r="EC74" s="203"/>
      <c r="ED74" s="203"/>
      <c r="EE74" s="203"/>
      <c r="EF74" s="203"/>
      <c r="EG74" s="203"/>
      <c r="EH74" s="203"/>
      <c r="EI74" s="203"/>
      <c r="EJ74" s="203"/>
      <c r="EK74" s="203"/>
      <c r="EL74" s="203"/>
      <c r="EM74" s="203"/>
      <c r="EN74" s="203"/>
      <c r="EO74" s="203"/>
      <c r="EP74" s="203"/>
      <c r="EQ74" s="203"/>
      <c r="ER74" s="203"/>
      <c r="ES74" s="203"/>
      <c r="ET74" s="203"/>
      <c r="EU74" s="203"/>
      <c r="EV74" s="203"/>
      <c r="EW74" s="203"/>
      <c r="EX74" s="203"/>
      <c r="EY74" s="203"/>
      <c r="EZ74" s="203"/>
      <c r="FA74" s="203"/>
      <c r="FB74" s="203"/>
      <c r="FC74" s="203"/>
      <c r="FD74" s="203"/>
      <c r="FE74" s="203"/>
      <c r="FF74" s="203"/>
      <c r="FG74" s="203"/>
      <c r="FH74" s="203"/>
      <c r="FI74" s="203"/>
      <c r="FJ74" s="203"/>
      <c r="FK74" s="203"/>
      <c r="FL74" s="203"/>
      <c r="FM74" s="203"/>
      <c r="FN74" s="203"/>
      <c r="FO74" s="203"/>
      <c r="FP74" s="203"/>
      <c r="FQ74" s="203"/>
      <c r="FR74" s="203"/>
      <c r="FS74" s="203"/>
      <c r="FT74" s="203"/>
      <c r="FU74" s="203"/>
      <c r="FV74" s="203"/>
      <c r="FW74" s="203"/>
      <c r="FX74" s="203"/>
      <c r="FY74" s="203"/>
      <c r="FZ74" s="203"/>
      <c r="GA74" s="203"/>
      <c r="GB74" s="203"/>
      <c r="GC74" s="203"/>
      <c r="GD74" s="203"/>
      <c r="GE74" s="203"/>
      <c r="GF74" s="203"/>
      <c r="GG74" s="203"/>
      <c r="GH74" s="203"/>
      <c r="GI74" s="203"/>
      <c r="GJ74" s="203"/>
      <c r="GK74" s="203"/>
      <c r="GL74" s="203"/>
      <c r="GM74" s="203"/>
      <c r="GN74" s="203"/>
      <c r="GO74" s="203"/>
      <c r="GP74" s="203"/>
      <c r="GQ74" s="203"/>
      <c r="GR74" s="203"/>
      <c r="GS74" s="203"/>
      <c r="GT74" s="203"/>
      <c r="GU74" s="203"/>
      <c r="GV74" s="203"/>
      <c r="GW74" s="203"/>
      <c r="GX74" s="203"/>
      <c r="GY74" s="203"/>
      <c r="GZ74" s="203"/>
      <c r="HA74" s="203"/>
      <c r="HB74" s="203"/>
      <c r="HC74" s="203"/>
      <c r="HD74" s="203"/>
      <c r="HE74" s="203"/>
      <c r="HF74" s="203"/>
      <c r="HG74" s="203"/>
      <c r="HH74" s="203"/>
      <c r="HI74" s="203"/>
      <c r="HJ74" s="203"/>
      <c r="HK74" s="203"/>
      <c r="HL74" s="203"/>
      <c r="HM74" s="203"/>
      <c r="HN74" s="203"/>
      <c r="HO74" s="203"/>
      <c r="HP74" s="203"/>
      <c r="HQ74" s="203"/>
      <c r="HR74" s="203"/>
      <c r="HS74" s="203"/>
      <c r="HT74" s="203"/>
      <c r="HU74" s="203"/>
      <c r="HV74" s="203"/>
      <c r="HW74" s="203"/>
      <c r="HX74" s="203"/>
      <c r="HY74" s="203"/>
      <c r="HZ74" s="203"/>
      <c r="IA74" s="203"/>
      <c r="IB74" s="203"/>
      <c r="IC74" s="203"/>
      <c r="ID74" s="203"/>
      <c r="IE74" s="203"/>
      <c r="IF74" s="203"/>
      <c r="IG74" s="203"/>
      <c r="IH74" s="203"/>
      <c r="II74" s="203"/>
      <c r="IJ74" s="203"/>
      <c r="IK74" s="203"/>
      <c r="IL74" s="203"/>
      <c r="IM74" s="203"/>
      <c r="IN74" s="203"/>
      <c r="IO74" s="203"/>
      <c r="IP74" s="203"/>
      <c r="IQ74" s="203"/>
      <c r="IR74" s="203"/>
      <c r="IS74" s="203"/>
      <c r="IT74" s="203"/>
      <c r="IU74" s="203"/>
      <c r="IV74" s="203"/>
      <c r="IW74" s="203"/>
      <c r="IX74" s="203"/>
      <c r="IY74" s="203"/>
      <c r="IZ74" s="203"/>
      <c r="JA74" s="203"/>
      <c r="JB74" s="203"/>
      <c r="JC74" s="203"/>
      <c r="JD74" s="203"/>
      <c r="JE74" s="203"/>
      <c r="JF74" s="203"/>
      <c r="JG74" s="203"/>
      <c r="JH74" s="203"/>
      <c r="JI74" s="203"/>
    </row>
    <row r="75" spans="1:269" s="204" customFormat="1" ht="14.45" customHeight="1">
      <c r="A75" s="392"/>
      <c r="B75" s="386"/>
      <c r="C75" s="386"/>
      <c r="D75" s="495"/>
      <c r="E75" s="200">
        <f>'5- Identificación de Riesgos'!D75</f>
        <v>0</v>
      </c>
      <c r="F75" s="383"/>
      <c r="G75" s="497"/>
      <c r="H75" s="386"/>
      <c r="I75" s="499"/>
      <c r="J75" s="493"/>
      <c r="K75" s="493"/>
      <c r="L75" s="494"/>
      <c r="M75" s="386"/>
      <c r="N75" s="495"/>
      <c r="O75" s="201"/>
      <c r="P75" s="201"/>
      <c r="Q75" s="202"/>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c r="BW75" s="203"/>
      <c r="BX75" s="203"/>
      <c r="BY75" s="203"/>
      <c r="BZ75" s="203"/>
      <c r="CA75" s="203"/>
      <c r="CB75" s="203"/>
      <c r="CC75" s="203"/>
      <c r="CD75" s="203"/>
      <c r="CE75" s="203"/>
      <c r="CF75" s="203"/>
      <c r="CG75" s="203"/>
      <c r="CH75" s="203"/>
      <c r="CI75" s="203"/>
      <c r="CJ75" s="203"/>
      <c r="CK75" s="203"/>
      <c r="CL75" s="203"/>
      <c r="CM75" s="203"/>
      <c r="CN75" s="203"/>
      <c r="CO75" s="203"/>
      <c r="CP75" s="203"/>
      <c r="CQ75" s="203"/>
      <c r="CR75" s="203"/>
      <c r="CS75" s="203"/>
      <c r="CT75" s="203"/>
      <c r="CU75" s="203"/>
      <c r="CV75" s="203"/>
      <c r="CW75" s="203"/>
      <c r="CX75" s="203"/>
      <c r="CY75" s="203"/>
      <c r="CZ75" s="203"/>
      <c r="DA75" s="203"/>
      <c r="DB75" s="203"/>
      <c r="DC75" s="203"/>
      <c r="DD75" s="203"/>
      <c r="DE75" s="203"/>
      <c r="DF75" s="203"/>
      <c r="DG75" s="203"/>
      <c r="DH75" s="203"/>
      <c r="DI75" s="203"/>
      <c r="DJ75" s="203"/>
      <c r="DK75" s="203"/>
      <c r="DL75" s="203"/>
      <c r="DM75" s="203"/>
      <c r="DN75" s="203"/>
      <c r="DO75" s="203"/>
      <c r="DP75" s="203"/>
      <c r="DQ75" s="203"/>
      <c r="DR75" s="203"/>
      <c r="DS75" s="203"/>
      <c r="DT75" s="203"/>
      <c r="DU75" s="203"/>
      <c r="DV75" s="203"/>
      <c r="DW75" s="203"/>
      <c r="DX75" s="203"/>
      <c r="DY75" s="203"/>
      <c r="DZ75" s="203"/>
      <c r="EA75" s="203"/>
      <c r="EB75" s="203"/>
      <c r="EC75" s="203"/>
      <c r="ED75" s="203"/>
      <c r="EE75" s="203"/>
      <c r="EF75" s="203"/>
      <c r="EG75" s="203"/>
      <c r="EH75" s="203"/>
      <c r="EI75" s="203"/>
      <c r="EJ75" s="203"/>
      <c r="EK75" s="203"/>
      <c r="EL75" s="203"/>
      <c r="EM75" s="203"/>
      <c r="EN75" s="203"/>
      <c r="EO75" s="203"/>
      <c r="EP75" s="203"/>
      <c r="EQ75" s="203"/>
      <c r="ER75" s="203"/>
      <c r="ES75" s="203"/>
      <c r="ET75" s="203"/>
      <c r="EU75" s="203"/>
      <c r="EV75" s="203"/>
      <c r="EW75" s="203"/>
      <c r="EX75" s="203"/>
      <c r="EY75" s="203"/>
      <c r="EZ75" s="203"/>
      <c r="FA75" s="203"/>
      <c r="FB75" s="203"/>
      <c r="FC75" s="203"/>
      <c r="FD75" s="203"/>
      <c r="FE75" s="203"/>
      <c r="FF75" s="203"/>
      <c r="FG75" s="203"/>
      <c r="FH75" s="203"/>
      <c r="FI75" s="203"/>
      <c r="FJ75" s="203"/>
      <c r="FK75" s="203"/>
      <c r="FL75" s="203"/>
      <c r="FM75" s="203"/>
      <c r="FN75" s="203"/>
      <c r="FO75" s="203"/>
      <c r="FP75" s="203"/>
      <c r="FQ75" s="203"/>
      <c r="FR75" s="203"/>
      <c r="FS75" s="203"/>
      <c r="FT75" s="203"/>
      <c r="FU75" s="203"/>
      <c r="FV75" s="203"/>
      <c r="FW75" s="203"/>
      <c r="FX75" s="203"/>
      <c r="FY75" s="203"/>
      <c r="FZ75" s="203"/>
      <c r="GA75" s="203"/>
      <c r="GB75" s="203"/>
      <c r="GC75" s="203"/>
      <c r="GD75" s="203"/>
      <c r="GE75" s="203"/>
      <c r="GF75" s="203"/>
      <c r="GG75" s="203"/>
      <c r="GH75" s="203"/>
      <c r="GI75" s="203"/>
      <c r="GJ75" s="203"/>
      <c r="GK75" s="203"/>
      <c r="GL75" s="203"/>
      <c r="GM75" s="203"/>
      <c r="GN75" s="203"/>
      <c r="GO75" s="203"/>
      <c r="GP75" s="203"/>
      <c r="GQ75" s="203"/>
      <c r="GR75" s="203"/>
      <c r="GS75" s="203"/>
      <c r="GT75" s="203"/>
      <c r="GU75" s="203"/>
      <c r="GV75" s="203"/>
      <c r="GW75" s="203"/>
      <c r="GX75" s="203"/>
      <c r="GY75" s="203"/>
      <c r="GZ75" s="203"/>
      <c r="HA75" s="203"/>
      <c r="HB75" s="203"/>
      <c r="HC75" s="203"/>
      <c r="HD75" s="203"/>
      <c r="HE75" s="203"/>
      <c r="HF75" s="203"/>
      <c r="HG75" s="203"/>
      <c r="HH75" s="203"/>
      <c r="HI75" s="203"/>
      <c r="HJ75" s="203"/>
      <c r="HK75" s="203"/>
      <c r="HL75" s="203"/>
      <c r="HM75" s="203"/>
      <c r="HN75" s="203"/>
      <c r="HO75" s="203"/>
      <c r="HP75" s="203"/>
      <c r="HQ75" s="203"/>
      <c r="HR75" s="203"/>
      <c r="HS75" s="203"/>
      <c r="HT75" s="203"/>
      <c r="HU75" s="203"/>
      <c r="HV75" s="203"/>
      <c r="HW75" s="203"/>
      <c r="HX75" s="203"/>
      <c r="HY75" s="203"/>
      <c r="HZ75" s="203"/>
      <c r="IA75" s="203"/>
      <c r="IB75" s="203"/>
      <c r="IC75" s="203"/>
      <c r="ID75" s="203"/>
      <c r="IE75" s="203"/>
      <c r="IF75" s="203"/>
      <c r="IG75" s="203"/>
      <c r="IH75" s="203"/>
      <c r="II75" s="203"/>
      <c r="IJ75" s="203"/>
      <c r="IK75" s="203"/>
      <c r="IL75" s="203"/>
      <c r="IM75" s="203"/>
      <c r="IN75" s="203"/>
      <c r="IO75" s="203"/>
      <c r="IP75" s="203"/>
      <c r="IQ75" s="203"/>
      <c r="IR75" s="203"/>
      <c r="IS75" s="203"/>
      <c r="IT75" s="203"/>
      <c r="IU75" s="203"/>
      <c r="IV75" s="203"/>
      <c r="IW75" s="203"/>
      <c r="IX75" s="203"/>
      <c r="IY75" s="203"/>
      <c r="IZ75" s="203"/>
      <c r="JA75" s="203"/>
      <c r="JB75" s="203"/>
      <c r="JC75" s="203"/>
      <c r="JD75" s="203"/>
      <c r="JE75" s="203"/>
      <c r="JF75" s="203"/>
      <c r="JG75" s="203"/>
      <c r="JH75" s="203"/>
      <c r="JI75" s="203"/>
    </row>
    <row r="76" spans="1:269" s="204" customFormat="1" ht="14.45" customHeight="1">
      <c r="A76" s="392"/>
      <c r="B76" s="386"/>
      <c r="C76" s="386"/>
      <c r="D76" s="495"/>
      <c r="E76" s="200">
        <f>'5- Identificación de Riesgos'!D76</f>
        <v>0</v>
      </c>
      <c r="F76" s="383"/>
      <c r="G76" s="497"/>
      <c r="H76" s="386"/>
      <c r="I76" s="499"/>
      <c r="J76" s="493"/>
      <c r="K76" s="493"/>
      <c r="L76" s="494"/>
      <c r="M76" s="386"/>
      <c r="N76" s="495"/>
      <c r="O76" s="201"/>
      <c r="P76" s="201"/>
      <c r="Q76" s="202"/>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c r="BW76" s="203"/>
      <c r="BX76" s="203"/>
      <c r="BY76" s="203"/>
      <c r="BZ76" s="203"/>
      <c r="CA76" s="203"/>
      <c r="CB76" s="203"/>
      <c r="CC76" s="203"/>
      <c r="CD76" s="203"/>
      <c r="CE76" s="203"/>
      <c r="CF76" s="203"/>
      <c r="CG76" s="203"/>
      <c r="CH76" s="203"/>
      <c r="CI76" s="203"/>
      <c r="CJ76" s="203"/>
      <c r="CK76" s="203"/>
      <c r="CL76" s="203"/>
      <c r="CM76" s="203"/>
      <c r="CN76" s="203"/>
      <c r="CO76" s="203"/>
      <c r="CP76" s="203"/>
      <c r="CQ76" s="203"/>
      <c r="CR76" s="203"/>
      <c r="CS76" s="203"/>
      <c r="CT76" s="203"/>
      <c r="CU76" s="203"/>
      <c r="CV76" s="203"/>
      <c r="CW76" s="203"/>
      <c r="CX76" s="203"/>
      <c r="CY76" s="203"/>
      <c r="CZ76" s="203"/>
      <c r="DA76" s="203"/>
      <c r="DB76" s="203"/>
      <c r="DC76" s="203"/>
      <c r="DD76" s="203"/>
      <c r="DE76" s="203"/>
      <c r="DF76" s="203"/>
      <c r="DG76" s="203"/>
      <c r="DH76" s="203"/>
      <c r="DI76" s="203"/>
      <c r="DJ76" s="203"/>
      <c r="DK76" s="203"/>
      <c r="DL76" s="203"/>
      <c r="DM76" s="203"/>
      <c r="DN76" s="203"/>
      <c r="DO76" s="203"/>
      <c r="DP76" s="203"/>
      <c r="DQ76" s="203"/>
      <c r="DR76" s="203"/>
      <c r="DS76" s="203"/>
      <c r="DT76" s="203"/>
      <c r="DU76" s="203"/>
      <c r="DV76" s="203"/>
      <c r="DW76" s="203"/>
      <c r="DX76" s="203"/>
      <c r="DY76" s="203"/>
      <c r="DZ76" s="203"/>
      <c r="EA76" s="203"/>
      <c r="EB76" s="203"/>
      <c r="EC76" s="203"/>
      <c r="ED76" s="203"/>
      <c r="EE76" s="203"/>
      <c r="EF76" s="203"/>
      <c r="EG76" s="203"/>
      <c r="EH76" s="203"/>
      <c r="EI76" s="203"/>
      <c r="EJ76" s="203"/>
      <c r="EK76" s="203"/>
      <c r="EL76" s="203"/>
      <c r="EM76" s="203"/>
      <c r="EN76" s="203"/>
      <c r="EO76" s="203"/>
      <c r="EP76" s="203"/>
      <c r="EQ76" s="203"/>
      <c r="ER76" s="203"/>
      <c r="ES76" s="203"/>
      <c r="ET76" s="203"/>
      <c r="EU76" s="203"/>
      <c r="EV76" s="203"/>
      <c r="EW76" s="203"/>
      <c r="EX76" s="203"/>
      <c r="EY76" s="203"/>
      <c r="EZ76" s="203"/>
      <c r="FA76" s="203"/>
      <c r="FB76" s="203"/>
      <c r="FC76" s="203"/>
      <c r="FD76" s="203"/>
      <c r="FE76" s="203"/>
      <c r="FF76" s="203"/>
      <c r="FG76" s="203"/>
      <c r="FH76" s="203"/>
      <c r="FI76" s="203"/>
      <c r="FJ76" s="203"/>
      <c r="FK76" s="203"/>
      <c r="FL76" s="203"/>
      <c r="FM76" s="203"/>
      <c r="FN76" s="203"/>
      <c r="FO76" s="203"/>
      <c r="FP76" s="203"/>
      <c r="FQ76" s="203"/>
      <c r="FR76" s="203"/>
      <c r="FS76" s="203"/>
      <c r="FT76" s="203"/>
      <c r="FU76" s="203"/>
      <c r="FV76" s="203"/>
      <c r="FW76" s="203"/>
      <c r="FX76" s="203"/>
      <c r="FY76" s="203"/>
      <c r="FZ76" s="203"/>
      <c r="GA76" s="203"/>
      <c r="GB76" s="203"/>
      <c r="GC76" s="203"/>
      <c r="GD76" s="203"/>
      <c r="GE76" s="203"/>
      <c r="GF76" s="203"/>
      <c r="GG76" s="203"/>
      <c r="GH76" s="203"/>
      <c r="GI76" s="203"/>
      <c r="GJ76" s="203"/>
      <c r="GK76" s="203"/>
      <c r="GL76" s="203"/>
      <c r="GM76" s="203"/>
      <c r="GN76" s="203"/>
      <c r="GO76" s="203"/>
      <c r="GP76" s="203"/>
      <c r="GQ76" s="203"/>
      <c r="GR76" s="203"/>
      <c r="GS76" s="203"/>
      <c r="GT76" s="203"/>
      <c r="GU76" s="203"/>
      <c r="GV76" s="203"/>
      <c r="GW76" s="203"/>
      <c r="GX76" s="203"/>
      <c r="GY76" s="203"/>
      <c r="GZ76" s="203"/>
      <c r="HA76" s="203"/>
      <c r="HB76" s="203"/>
      <c r="HC76" s="203"/>
      <c r="HD76" s="203"/>
      <c r="HE76" s="203"/>
      <c r="HF76" s="203"/>
      <c r="HG76" s="203"/>
      <c r="HH76" s="203"/>
      <c r="HI76" s="203"/>
      <c r="HJ76" s="203"/>
      <c r="HK76" s="203"/>
      <c r="HL76" s="203"/>
      <c r="HM76" s="203"/>
      <c r="HN76" s="203"/>
      <c r="HO76" s="203"/>
      <c r="HP76" s="203"/>
      <c r="HQ76" s="203"/>
      <c r="HR76" s="203"/>
      <c r="HS76" s="203"/>
      <c r="HT76" s="203"/>
      <c r="HU76" s="203"/>
      <c r="HV76" s="203"/>
      <c r="HW76" s="203"/>
      <c r="HX76" s="203"/>
      <c r="HY76" s="203"/>
      <c r="HZ76" s="203"/>
      <c r="IA76" s="203"/>
      <c r="IB76" s="203"/>
      <c r="IC76" s="203"/>
      <c r="ID76" s="203"/>
      <c r="IE76" s="203"/>
      <c r="IF76" s="203"/>
      <c r="IG76" s="203"/>
      <c r="IH76" s="203"/>
      <c r="II76" s="203"/>
      <c r="IJ76" s="203"/>
      <c r="IK76" s="203"/>
      <c r="IL76" s="203"/>
      <c r="IM76" s="203"/>
      <c r="IN76" s="203"/>
      <c r="IO76" s="203"/>
      <c r="IP76" s="203"/>
      <c r="IQ76" s="203"/>
      <c r="IR76" s="203"/>
      <c r="IS76" s="203"/>
      <c r="IT76" s="203"/>
      <c r="IU76" s="203"/>
      <c r="IV76" s="203"/>
      <c r="IW76" s="203"/>
      <c r="IX76" s="203"/>
      <c r="IY76" s="203"/>
      <c r="IZ76" s="203"/>
      <c r="JA76" s="203"/>
      <c r="JB76" s="203"/>
      <c r="JC76" s="203"/>
      <c r="JD76" s="203"/>
      <c r="JE76" s="203"/>
      <c r="JF76" s="203"/>
      <c r="JG76" s="203"/>
      <c r="JH76" s="203"/>
      <c r="JI76" s="203"/>
    </row>
    <row r="77" spans="1:269" s="204" customFormat="1" ht="14.45" customHeight="1">
      <c r="A77" s="392"/>
      <c r="B77" s="386"/>
      <c r="C77" s="386"/>
      <c r="D77" s="495"/>
      <c r="E77" s="200">
        <f>'5- Identificación de Riesgos'!D77</f>
        <v>0</v>
      </c>
      <c r="F77" s="383"/>
      <c r="G77" s="497"/>
      <c r="H77" s="386"/>
      <c r="I77" s="499"/>
      <c r="J77" s="493"/>
      <c r="K77" s="493"/>
      <c r="L77" s="494"/>
      <c r="M77" s="386"/>
      <c r="N77" s="495"/>
      <c r="O77" s="201"/>
      <c r="P77" s="201"/>
      <c r="Q77" s="202"/>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c r="BW77" s="203"/>
      <c r="BX77" s="203"/>
      <c r="BY77" s="203"/>
      <c r="BZ77" s="203"/>
      <c r="CA77" s="203"/>
      <c r="CB77" s="203"/>
      <c r="CC77" s="203"/>
      <c r="CD77" s="203"/>
      <c r="CE77" s="203"/>
      <c r="CF77" s="203"/>
      <c r="CG77" s="203"/>
      <c r="CH77" s="203"/>
      <c r="CI77" s="203"/>
      <c r="CJ77" s="203"/>
      <c r="CK77" s="203"/>
      <c r="CL77" s="203"/>
      <c r="CM77" s="203"/>
      <c r="CN77" s="203"/>
      <c r="CO77" s="203"/>
      <c r="CP77" s="203"/>
      <c r="CQ77" s="203"/>
      <c r="CR77" s="203"/>
      <c r="CS77" s="203"/>
      <c r="CT77" s="203"/>
      <c r="CU77" s="203"/>
      <c r="CV77" s="203"/>
      <c r="CW77" s="203"/>
      <c r="CX77" s="203"/>
      <c r="CY77" s="203"/>
      <c r="CZ77" s="203"/>
      <c r="DA77" s="203"/>
      <c r="DB77" s="203"/>
      <c r="DC77" s="203"/>
      <c r="DD77" s="203"/>
      <c r="DE77" s="203"/>
      <c r="DF77" s="203"/>
      <c r="DG77" s="203"/>
      <c r="DH77" s="203"/>
      <c r="DI77" s="203"/>
      <c r="DJ77" s="203"/>
      <c r="DK77" s="203"/>
      <c r="DL77" s="203"/>
      <c r="DM77" s="203"/>
      <c r="DN77" s="203"/>
      <c r="DO77" s="203"/>
      <c r="DP77" s="203"/>
      <c r="DQ77" s="203"/>
      <c r="DR77" s="203"/>
      <c r="DS77" s="203"/>
      <c r="DT77" s="203"/>
      <c r="DU77" s="203"/>
      <c r="DV77" s="203"/>
      <c r="DW77" s="203"/>
      <c r="DX77" s="203"/>
      <c r="DY77" s="203"/>
      <c r="DZ77" s="203"/>
      <c r="EA77" s="203"/>
      <c r="EB77" s="203"/>
      <c r="EC77" s="203"/>
      <c r="ED77" s="203"/>
      <c r="EE77" s="203"/>
      <c r="EF77" s="203"/>
      <c r="EG77" s="203"/>
      <c r="EH77" s="203"/>
      <c r="EI77" s="203"/>
      <c r="EJ77" s="203"/>
      <c r="EK77" s="203"/>
      <c r="EL77" s="203"/>
      <c r="EM77" s="203"/>
      <c r="EN77" s="203"/>
      <c r="EO77" s="203"/>
      <c r="EP77" s="203"/>
      <c r="EQ77" s="203"/>
      <c r="ER77" s="203"/>
      <c r="ES77" s="203"/>
      <c r="ET77" s="203"/>
      <c r="EU77" s="203"/>
      <c r="EV77" s="203"/>
      <c r="EW77" s="203"/>
      <c r="EX77" s="203"/>
      <c r="EY77" s="203"/>
      <c r="EZ77" s="203"/>
      <c r="FA77" s="203"/>
      <c r="FB77" s="203"/>
      <c r="FC77" s="203"/>
      <c r="FD77" s="203"/>
      <c r="FE77" s="203"/>
      <c r="FF77" s="203"/>
      <c r="FG77" s="203"/>
      <c r="FH77" s="203"/>
      <c r="FI77" s="203"/>
      <c r="FJ77" s="203"/>
      <c r="FK77" s="203"/>
      <c r="FL77" s="203"/>
      <c r="FM77" s="203"/>
      <c r="FN77" s="203"/>
      <c r="FO77" s="203"/>
      <c r="FP77" s="203"/>
      <c r="FQ77" s="203"/>
      <c r="FR77" s="203"/>
      <c r="FS77" s="203"/>
      <c r="FT77" s="203"/>
      <c r="FU77" s="203"/>
      <c r="FV77" s="203"/>
      <c r="FW77" s="203"/>
      <c r="FX77" s="203"/>
      <c r="FY77" s="203"/>
      <c r="FZ77" s="203"/>
      <c r="GA77" s="203"/>
      <c r="GB77" s="203"/>
      <c r="GC77" s="203"/>
      <c r="GD77" s="203"/>
      <c r="GE77" s="203"/>
      <c r="GF77" s="203"/>
      <c r="GG77" s="203"/>
      <c r="GH77" s="203"/>
      <c r="GI77" s="203"/>
      <c r="GJ77" s="203"/>
      <c r="GK77" s="203"/>
      <c r="GL77" s="203"/>
      <c r="GM77" s="203"/>
      <c r="GN77" s="203"/>
      <c r="GO77" s="203"/>
      <c r="GP77" s="203"/>
      <c r="GQ77" s="203"/>
      <c r="GR77" s="203"/>
      <c r="GS77" s="203"/>
      <c r="GT77" s="203"/>
      <c r="GU77" s="203"/>
      <c r="GV77" s="203"/>
      <c r="GW77" s="203"/>
      <c r="GX77" s="203"/>
      <c r="GY77" s="203"/>
      <c r="GZ77" s="203"/>
      <c r="HA77" s="203"/>
      <c r="HB77" s="203"/>
      <c r="HC77" s="203"/>
      <c r="HD77" s="203"/>
      <c r="HE77" s="203"/>
      <c r="HF77" s="203"/>
      <c r="HG77" s="203"/>
      <c r="HH77" s="203"/>
      <c r="HI77" s="203"/>
      <c r="HJ77" s="203"/>
      <c r="HK77" s="203"/>
      <c r="HL77" s="203"/>
      <c r="HM77" s="203"/>
      <c r="HN77" s="203"/>
      <c r="HO77" s="203"/>
      <c r="HP77" s="203"/>
      <c r="HQ77" s="203"/>
      <c r="HR77" s="203"/>
      <c r="HS77" s="203"/>
      <c r="HT77" s="203"/>
      <c r="HU77" s="203"/>
      <c r="HV77" s="203"/>
      <c r="HW77" s="203"/>
      <c r="HX77" s="203"/>
      <c r="HY77" s="203"/>
      <c r="HZ77" s="203"/>
      <c r="IA77" s="203"/>
      <c r="IB77" s="203"/>
      <c r="IC77" s="203"/>
      <c r="ID77" s="203"/>
      <c r="IE77" s="203"/>
      <c r="IF77" s="203"/>
      <c r="IG77" s="203"/>
      <c r="IH77" s="203"/>
      <c r="II77" s="203"/>
      <c r="IJ77" s="203"/>
      <c r="IK77" s="203"/>
      <c r="IL77" s="203"/>
      <c r="IM77" s="203"/>
      <c r="IN77" s="203"/>
      <c r="IO77" s="203"/>
      <c r="IP77" s="203"/>
      <c r="IQ77" s="203"/>
      <c r="IR77" s="203"/>
      <c r="IS77" s="203"/>
      <c r="IT77" s="203"/>
      <c r="IU77" s="203"/>
      <c r="IV77" s="203"/>
      <c r="IW77" s="203"/>
      <c r="IX77" s="203"/>
      <c r="IY77" s="203"/>
      <c r="IZ77" s="203"/>
      <c r="JA77" s="203"/>
      <c r="JB77" s="203"/>
      <c r="JC77" s="203"/>
      <c r="JD77" s="203"/>
      <c r="JE77" s="203"/>
      <c r="JF77" s="203"/>
      <c r="JG77" s="203"/>
      <c r="JH77" s="203"/>
      <c r="JI77" s="203"/>
    </row>
    <row r="78" spans="1:269" s="204" customFormat="1" ht="14.45" customHeight="1">
      <c r="A78" s="392"/>
      <c r="B78" s="386"/>
      <c r="C78" s="386"/>
      <c r="D78" s="495"/>
      <c r="E78" s="200">
        <f>'5- Identificación de Riesgos'!D78</f>
        <v>0</v>
      </c>
      <c r="F78" s="383"/>
      <c r="G78" s="497"/>
      <c r="H78" s="386"/>
      <c r="I78" s="499"/>
      <c r="J78" s="493"/>
      <c r="K78" s="493"/>
      <c r="L78" s="494"/>
      <c r="M78" s="386"/>
      <c r="N78" s="495"/>
      <c r="O78" s="201"/>
      <c r="P78" s="201"/>
      <c r="Q78" s="202"/>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c r="BW78" s="203"/>
      <c r="BX78" s="203"/>
      <c r="BY78" s="203"/>
      <c r="BZ78" s="203"/>
      <c r="CA78" s="203"/>
      <c r="CB78" s="203"/>
      <c r="CC78" s="203"/>
      <c r="CD78" s="203"/>
      <c r="CE78" s="203"/>
      <c r="CF78" s="203"/>
      <c r="CG78" s="203"/>
      <c r="CH78" s="203"/>
      <c r="CI78" s="203"/>
      <c r="CJ78" s="203"/>
      <c r="CK78" s="203"/>
      <c r="CL78" s="203"/>
      <c r="CM78" s="203"/>
      <c r="CN78" s="203"/>
      <c r="CO78" s="203"/>
      <c r="CP78" s="203"/>
      <c r="CQ78" s="203"/>
      <c r="CR78" s="203"/>
      <c r="CS78" s="203"/>
      <c r="CT78" s="203"/>
      <c r="CU78" s="203"/>
      <c r="CV78" s="203"/>
      <c r="CW78" s="203"/>
      <c r="CX78" s="203"/>
      <c r="CY78" s="203"/>
      <c r="CZ78" s="203"/>
      <c r="DA78" s="203"/>
      <c r="DB78" s="203"/>
      <c r="DC78" s="203"/>
      <c r="DD78" s="203"/>
      <c r="DE78" s="203"/>
      <c r="DF78" s="203"/>
      <c r="DG78" s="203"/>
      <c r="DH78" s="203"/>
      <c r="DI78" s="203"/>
      <c r="DJ78" s="203"/>
      <c r="DK78" s="203"/>
      <c r="DL78" s="203"/>
      <c r="DM78" s="203"/>
      <c r="DN78" s="203"/>
      <c r="DO78" s="203"/>
      <c r="DP78" s="203"/>
      <c r="DQ78" s="203"/>
      <c r="DR78" s="203"/>
      <c r="DS78" s="203"/>
      <c r="DT78" s="203"/>
      <c r="DU78" s="203"/>
      <c r="DV78" s="203"/>
      <c r="DW78" s="203"/>
      <c r="DX78" s="203"/>
      <c r="DY78" s="203"/>
      <c r="DZ78" s="203"/>
      <c r="EA78" s="203"/>
      <c r="EB78" s="203"/>
      <c r="EC78" s="203"/>
      <c r="ED78" s="203"/>
      <c r="EE78" s="203"/>
      <c r="EF78" s="203"/>
      <c r="EG78" s="203"/>
      <c r="EH78" s="203"/>
      <c r="EI78" s="203"/>
      <c r="EJ78" s="203"/>
      <c r="EK78" s="203"/>
      <c r="EL78" s="203"/>
      <c r="EM78" s="203"/>
      <c r="EN78" s="203"/>
      <c r="EO78" s="203"/>
      <c r="EP78" s="203"/>
      <c r="EQ78" s="203"/>
      <c r="ER78" s="203"/>
      <c r="ES78" s="203"/>
      <c r="ET78" s="203"/>
      <c r="EU78" s="203"/>
      <c r="EV78" s="203"/>
      <c r="EW78" s="203"/>
      <c r="EX78" s="203"/>
      <c r="EY78" s="203"/>
      <c r="EZ78" s="203"/>
      <c r="FA78" s="203"/>
      <c r="FB78" s="203"/>
      <c r="FC78" s="203"/>
      <c r="FD78" s="203"/>
      <c r="FE78" s="203"/>
      <c r="FF78" s="203"/>
      <c r="FG78" s="203"/>
      <c r="FH78" s="203"/>
      <c r="FI78" s="203"/>
      <c r="FJ78" s="203"/>
      <c r="FK78" s="203"/>
      <c r="FL78" s="203"/>
      <c r="FM78" s="203"/>
      <c r="FN78" s="203"/>
      <c r="FO78" s="203"/>
      <c r="FP78" s="203"/>
      <c r="FQ78" s="203"/>
      <c r="FR78" s="203"/>
      <c r="FS78" s="203"/>
      <c r="FT78" s="203"/>
      <c r="FU78" s="203"/>
      <c r="FV78" s="203"/>
      <c r="FW78" s="203"/>
      <c r="FX78" s="203"/>
      <c r="FY78" s="203"/>
      <c r="FZ78" s="203"/>
      <c r="GA78" s="203"/>
      <c r="GB78" s="203"/>
      <c r="GC78" s="203"/>
      <c r="GD78" s="203"/>
      <c r="GE78" s="203"/>
      <c r="GF78" s="203"/>
      <c r="GG78" s="203"/>
      <c r="GH78" s="203"/>
      <c r="GI78" s="203"/>
      <c r="GJ78" s="203"/>
      <c r="GK78" s="203"/>
      <c r="GL78" s="203"/>
      <c r="GM78" s="203"/>
      <c r="GN78" s="203"/>
      <c r="GO78" s="203"/>
      <c r="GP78" s="203"/>
      <c r="GQ78" s="203"/>
      <c r="GR78" s="203"/>
      <c r="GS78" s="203"/>
      <c r="GT78" s="203"/>
      <c r="GU78" s="203"/>
      <c r="GV78" s="203"/>
      <c r="GW78" s="203"/>
      <c r="GX78" s="203"/>
      <c r="GY78" s="203"/>
      <c r="GZ78" s="203"/>
      <c r="HA78" s="203"/>
      <c r="HB78" s="203"/>
      <c r="HC78" s="203"/>
      <c r="HD78" s="203"/>
      <c r="HE78" s="203"/>
      <c r="HF78" s="203"/>
      <c r="HG78" s="203"/>
      <c r="HH78" s="203"/>
      <c r="HI78" s="203"/>
      <c r="HJ78" s="203"/>
      <c r="HK78" s="203"/>
      <c r="HL78" s="203"/>
      <c r="HM78" s="203"/>
      <c r="HN78" s="203"/>
      <c r="HO78" s="203"/>
      <c r="HP78" s="203"/>
      <c r="HQ78" s="203"/>
      <c r="HR78" s="203"/>
      <c r="HS78" s="203"/>
      <c r="HT78" s="203"/>
      <c r="HU78" s="203"/>
      <c r="HV78" s="203"/>
      <c r="HW78" s="203"/>
      <c r="HX78" s="203"/>
      <c r="HY78" s="203"/>
      <c r="HZ78" s="203"/>
      <c r="IA78" s="203"/>
      <c r="IB78" s="203"/>
      <c r="IC78" s="203"/>
      <c r="ID78" s="203"/>
      <c r="IE78" s="203"/>
      <c r="IF78" s="203"/>
      <c r="IG78" s="203"/>
      <c r="IH78" s="203"/>
      <c r="II78" s="203"/>
      <c r="IJ78" s="203"/>
      <c r="IK78" s="203"/>
      <c r="IL78" s="203"/>
      <c r="IM78" s="203"/>
      <c r="IN78" s="203"/>
      <c r="IO78" s="203"/>
      <c r="IP78" s="203"/>
      <c r="IQ78" s="203"/>
      <c r="IR78" s="203"/>
      <c r="IS78" s="203"/>
      <c r="IT78" s="203"/>
      <c r="IU78" s="203"/>
      <c r="IV78" s="203"/>
      <c r="IW78" s="203"/>
      <c r="IX78" s="203"/>
      <c r="IY78" s="203"/>
      <c r="IZ78" s="203"/>
      <c r="JA78" s="203"/>
      <c r="JB78" s="203"/>
      <c r="JC78" s="203"/>
      <c r="JD78" s="203"/>
      <c r="JE78" s="203"/>
      <c r="JF78" s="203"/>
      <c r="JG78" s="203"/>
      <c r="JH78" s="203"/>
      <c r="JI78" s="203"/>
    </row>
    <row r="79" spans="1:269" s="204" customFormat="1" ht="48.75" customHeight="1" thickBot="1">
      <c r="A79" s="392"/>
      <c r="B79" s="386"/>
      <c r="C79" s="386"/>
      <c r="D79" s="496"/>
      <c r="E79" s="205">
        <f>'5- Identificación de Riesgos'!D79</f>
        <v>0</v>
      </c>
      <c r="F79" s="383"/>
      <c r="G79" s="497"/>
      <c r="H79" s="386"/>
      <c r="I79" s="500"/>
      <c r="J79" s="493"/>
      <c r="K79" s="493"/>
      <c r="L79" s="494"/>
      <c r="M79" s="386"/>
      <c r="N79" s="496"/>
      <c r="O79" s="206"/>
      <c r="P79" s="206"/>
      <c r="Q79" s="207"/>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c r="BW79" s="203"/>
      <c r="BX79" s="203"/>
      <c r="BY79" s="203"/>
      <c r="BZ79" s="203"/>
      <c r="CA79" s="203"/>
      <c r="CB79" s="203"/>
      <c r="CC79" s="203"/>
      <c r="CD79" s="203"/>
      <c r="CE79" s="203"/>
      <c r="CF79" s="203"/>
      <c r="CG79" s="203"/>
      <c r="CH79" s="203"/>
      <c r="CI79" s="203"/>
      <c r="CJ79" s="203"/>
      <c r="CK79" s="203"/>
      <c r="CL79" s="203"/>
      <c r="CM79" s="203"/>
      <c r="CN79" s="203"/>
      <c r="CO79" s="203"/>
      <c r="CP79" s="203"/>
      <c r="CQ79" s="203"/>
      <c r="CR79" s="203"/>
      <c r="CS79" s="203"/>
      <c r="CT79" s="203"/>
      <c r="CU79" s="203"/>
      <c r="CV79" s="203"/>
      <c r="CW79" s="203"/>
      <c r="CX79" s="203"/>
      <c r="CY79" s="203"/>
      <c r="CZ79" s="203"/>
      <c r="DA79" s="203"/>
      <c r="DB79" s="203"/>
      <c r="DC79" s="203"/>
      <c r="DD79" s="203"/>
      <c r="DE79" s="203"/>
      <c r="DF79" s="203"/>
      <c r="DG79" s="203"/>
      <c r="DH79" s="203"/>
      <c r="DI79" s="203"/>
      <c r="DJ79" s="203"/>
      <c r="DK79" s="203"/>
      <c r="DL79" s="203"/>
      <c r="DM79" s="203"/>
      <c r="DN79" s="203"/>
      <c r="DO79" s="203"/>
      <c r="DP79" s="203"/>
      <c r="DQ79" s="203"/>
      <c r="DR79" s="203"/>
      <c r="DS79" s="203"/>
      <c r="DT79" s="203"/>
      <c r="DU79" s="203"/>
      <c r="DV79" s="203"/>
      <c r="DW79" s="203"/>
      <c r="DX79" s="203"/>
      <c r="DY79" s="203"/>
      <c r="DZ79" s="203"/>
      <c r="EA79" s="203"/>
      <c r="EB79" s="203"/>
      <c r="EC79" s="203"/>
      <c r="ED79" s="203"/>
      <c r="EE79" s="203"/>
      <c r="EF79" s="203"/>
      <c r="EG79" s="203"/>
      <c r="EH79" s="203"/>
      <c r="EI79" s="203"/>
      <c r="EJ79" s="203"/>
      <c r="EK79" s="203"/>
      <c r="EL79" s="203"/>
      <c r="EM79" s="203"/>
      <c r="EN79" s="203"/>
      <c r="EO79" s="203"/>
      <c r="EP79" s="203"/>
      <c r="EQ79" s="203"/>
      <c r="ER79" s="203"/>
      <c r="ES79" s="203"/>
      <c r="ET79" s="203"/>
      <c r="EU79" s="203"/>
      <c r="EV79" s="203"/>
      <c r="EW79" s="203"/>
      <c r="EX79" s="203"/>
      <c r="EY79" s="203"/>
      <c r="EZ79" s="203"/>
      <c r="FA79" s="203"/>
      <c r="FB79" s="203"/>
      <c r="FC79" s="203"/>
      <c r="FD79" s="203"/>
      <c r="FE79" s="203"/>
      <c r="FF79" s="203"/>
      <c r="FG79" s="203"/>
      <c r="FH79" s="203"/>
      <c r="FI79" s="203"/>
      <c r="FJ79" s="203"/>
      <c r="FK79" s="203"/>
      <c r="FL79" s="203"/>
      <c r="FM79" s="203"/>
      <c r="FN79" s="203"/>
      <c r="FO79" s="203"/>
      <c r="FP79" s="203"/>
      <c r="FQ79" s="203"/>
      <c r="FR79" s="203"/>
      <c r="FS79" s="203"/>
      <c r="FT79" s="203"/>
      <c r="FU79" s="203"/>
      <c r="FV79" s="203"/>
      <c r="FW79" s="203"/>
      <c r="FX79" s="203"/>
      <c r="FY79" s="203"/>
      <c r="FZ79" s="203"/>
      <c r="GA79" s="203"/>
      <c r="GB79" s="203"/>
      <c r="GC79" s="203"/>
      <c r="GD79" s="203"/>
      <c r="GE79" s="203"/>
      <c r="GF79" s="203"/>
      <c r="GG79" s="203"/>
      <c r="GH79" s="203"/>
      <c r="GI79" s="203"/>
      <c r="GJ79" s="203"/>
      <c r="GK79" s="203"/>
      <c r="GL79" s="203"/>
      <c r="GM79" s="203"/>
      <c r="GN79" s="203"/>
      <c r="GO79" s="203"/>
      <c r="GP79" s="203"/>
      <c r="GQ79" s="203"/>
      <c r="GR79" s="203"/>
      <c r="GS79" s="203"/>
      <c r="GT79" s="203"/>
      <c r="GU79" s="203"/>
      <c r="GV79" s="203"/>
      <c r="GW79" s="203"/>
      <c r="GX79" s="203"/>
      <c r="GY79" s="203"/>
      <c r="GZ79" s="203"/>
      <c r="HA79" s="203"/>
      <c r="HB79" s="203"/>
      <c r="HC79" s="203"/>
      <c r="HD79" s="203"/>
      <c r="HE79" s="203"/>
      <c r="HF79" s="203"/>
      <c r="HG79" s="203"/>
      <c r="HH79" s="203"/>
      <c r="HI79" s="203"/>
      <c r="HJ79" s="203"/>
      <c r="HK79" s="203"/>
      <c r="HL79" s="203"/>
      <c r="HM79" s="203"/>
      <c r="HN79" s="203"/>
      <c r="HO79" s="203"/>
      <c r="HP79" s="203"/>
      <c r="HQ79" s="203"/>
      <c r="HR79" s="203"/>
      <c r="HS79" s="203"/>
      <c r="HT79" s="203"/>
      <c r="HU79" s="203"/>
      <c r="HV79" s="203"/>
      <c r="HW79" s="203"/>
      <c r="HX79" s="203"/>
      <c r="HY79" s="203"/>
      <c r="HZ79" s="203"/>
      <c r="IA79" s="203"/>
      <c r="IB79" s="203"/>
      <c r="IC79" s="203"/>
      <c r="ID79" s="203"/>
      <c r="IE79" s="203"/>
      <c r="IF79" s="203"/>
      <c r="IG79" s="203"/>
      <c r="IH79" s="203"/>
      <c r="II79" s="203"/>
      <c r="IJ79" s="203"/>
      <c r="IK79" s="203"/>
      <c r="IL79" s="203"/>
      <c r="IM79" s="203"/>
      <c r="IN79" s="203"/>
      <c r="IO79" s="203"/>
      <c r="IP79" s="203"/>
      <c r="IQ79" s="203"/>
      <c r="IR79" s="203"/>
      <c r="IS79" s="203"/>
      <c r="IT79" s="203"/>
      <c r="IU79" s="203"/>
      <c r="IV79" s="203"/>
      <c r="IW79" s="203"/>
      <c r="IX79" s="203"/>
      <c r="IY79" s="203"/>
      <c r="IZ79" s="203"/>
      <c r="JA79" s="203"/>
      <c r="JB79" s="203"/>
      <c r="JC79" s="203"/>
      <c r="JD79" s="203"/>
      <c r="JE79" s="203"/>
      <c r="JF79" s="203"/>
      <c r="JG79" s="203"/>
      <c r="JH79" s="203"/>
      <c r="JI79" s="203"/>
    </row>
    <row r="80" spans="1:269" ht="30" customHeight="1">
      <c r="A80" s="392">
        <f>'5- Identificación de Riesgos'!A80</f>
        <v>8</v>
      </c>
      <c r="B80" s="386">
        <f>'5- Identificación de Riesgos'!B80</f>
        <v>0</v>
      </c>
      <c r="C80" s="386">
        <f>'5- Identificación de Riesgos'!C80</f>
        <v>0</v>
      </c>
      <c r="D80" s="495" t="s">
        <v>290</v>
      </c>
      <c r="E80" s="200">
        <f>'5- Identificación de Riesgos'!D80</f>
        <v>0</v>
      </c>
      <c r="F80" s="383" t="e">
        <f>'5- Identificación de Riesgos'!H80</f>
        <v>#DIV/0!</v>
      </c>
      <c r="G80" s="386" t="str">
        <f>'5- Identificación de Riesgos'!M80</f>
        <v/>
      </c>
      <c r="H80" s="386" t="str">
        <f>'5- Identificación de Riesgos'!N80</f>
        <v/>
      </c>
      <c r="I80" s="498"/>
      <c r="J80" s="493" t="e">
        <f>'6- Valoración Controles'!T80</f>
        <v>#DIV/0!</v>
      </c>
      <c r="K80" s="493" t="e">
        <f>'6- Valoración Controles'!U80</f>
        <v>#VALUE!</v>
      </c>
      <c r="L80" s="494" t="e">
        <f>AVERAGE(#REF!)</f>
        <v>#REF!</v>
      </c>
      <c r="M80" s="386" t="e">
        <f>'6- Valoración Controles'!V80</f>
        <v>#DIV/0!</v>
      </c>
      <c r="N80" s="495" t="s">
        <v>333</v>
      </c>
      <c r="O80" s="201"/>
      <c r="P80" s="201"/>
      <c r="Q80" s="202"/>
    </row>
    <row r="81" spans="1:17">
      <c r="A81" s="392"/>
      <c r="B81" s="386"/>
      <c r="C81" s="386"/>
      <c r="D81" s="495"/>
      <c r="E81" s="200">
        <f>'5- Identificación de Riesgos'!D81</f>
        <v>0</v>
      </c>
      <c r="F81" s="383"/>
      <c r="G81" s="497"/>
      <c r="H81" s="386"/>
      <c r="I81" s="499"/>
      <c r="J81" s="493"/>
      <c r="K81" s="493"/>
      <c r="L81" s="494"/>
      <c r="M81" s="386"/>
      <c r="N81" s="495"/>
      <c r="O81" s="201"/>
      <c r="P81" s="201"/>
      <c r="Q81" s="202"/>
    </row>
    <row r="82" spans="1:17">
      <c r="A82" s="392"/>
      <c r="B82" s="386"/>
      <c r="C82" s="386"/>
      <c r="D82" s="495"/>
      <c r="E82" s="200">
        <f>'5- Identificación de Riesgos'!D82</f>
        <v>0</v>
      </c>
      <c r="F82" s="383"/>
      <c r="G82" s="497"/>
      <c r="H82" s="386"/>
      <c r="I82" s="499"/>
      <c r="J82" s="493"/>
      <c r="K82" s="493"/>
      <c r="L82" s="494"/>
      <c r="M82" s="386"/>
      <c r="N82" s="495"/>
      <c r="O82" s="201"/>
      <c r="P82" s="201"/>
      <c r="Q82" s="202"/>
    </row>
    <row r="83" spans="1:17">
      <c r="A83" s="392"/>
      <c r="B83" s="386"/>
      <c r="C83" s="386"/>
      <c r="D83" s="495"/>
      <c r="E83" s="200">
        <f>'5- Identificación de Riesgos'!D83</f>
        <v>0</v>
      </c>
      <c r="F83" s="383"/>
      <c r="G83" s="497"/>
      <c r="H83" s="386"/>
      <c r="I83" s="499"/>
      <c r="J83" s="493"/>
      <c r="K83" s="493"/>
      <c r="L83" s="494"/>
      <c r="M83" s="386"/>
      <c r="N83" s="495"/>
      <c r="O83" s="201"/>
      <c r="P83" s="201"/>
      <c r="Q83" s="202"/>
    </row>
    <row r="84" spans="1:17">
      <c r="A84" s="392"/>
      <c r="B84" s="386"/>
      <c r="C84" s="386"/>
      <c r="D84" s="495"/>
      <c r="E84" s="200">
        <f>'5- Identificación de Riesgos'!D84</f>
        <v>0</v>
      </c>
      <c r="F84" s="383"/>
      <c r="G84" s="497"/>
      <c r="H84" s="386"/>
      <c r="I84" s="499"/>
      <c r="J84" s="493"/>
      <c r="K84" s="493"/>
      <c r="L84" s="494"/>
      <c r="M84" s="386"/>
      <c r="N84" s="495"/>
      <c r="O84" s="201"/>
      <c r="P84" s="201"/>
      <c r="Q84" s="202"/>
    </row>
    <row r="85" spans="1:17">
      <c r="A85" s="392"/>
      <c r="B85" s="386"/>
      <c r="C85" s="386"/>
      <c r="D85" s="495"/>
      <c r="E85" s="200">
        <f>'5- Identificación de Riesgos'!D85</f>
        <v>0</v>
      </c>
      <c r="F85" s="383"/>
      <c r="G85" s="497"/>
      <c r="H85" s="386"/>
      <c r="I85" s="499"/>
      <c r="J85" s="493"/>
      <c r="K85" s="493"/>
      <c r="L85" s="494"/>
      <c r="M85" s="386"/>
      <c r="N85" s="495"/>
      <c r="O85" s="201"/>
      <c r="P85" s="201"/>
      <c r="Q85" s="202"/>
    </row>
    <row r="86" spans="1:17">
      <c r="A86" s="392"/>
      <c r="B86" s="386"/>
      <c r="C86" s="386"/>
      <c r="D86" s="495"/>
      <c r="E86" s="200">
        <f>'5- Identificación de Riesgos'!D86</f>
        <v>0</v>
      </c>
      <c r="F86" s="383"/>
      <c r="G86" s="497"/>
      <c r="H86" s="386"/>
      <c r="I86" s="499"/>
      <c r="J86" s="493"/>
      <c r="K86" s="493"/>
      <c r="L86" s="494"/>
      <c r="M86" s="386"/>
      <c r="N86" s="495"/>
      <c r="O86" s="201"/>
      <c r="P86" s="201"/>
      <c r="Q86" s="202"/>
    </row>
    <row r="87" spans="1:17">
      <c r="A87" s="392"/>
      <c r="B87" s="386"/>
      <c r="C87" s="386"/>
      <c r="D87" s="495"/>
      <c r="E87" s="200">
        <f>'5- Identificación de Riesgos'!D87</f>
        <v>0</v>
      </c>
      <c r="F87" s="383"/>
      <c r="G87" s="497"/>
      <c r="H87" s="386"/>
      <c r="I87" s="499"/>
      <c r="J87" s="493"/>
      <c r="K87" s="493"/>
      <c r="L87" s="494"/>
      <c r="M87" s="386"/>
      <c r="N87" s="495"/>
      <c r="O87" s="201"/>
      <c r="P87" s="201"/>
      <c r="Q87" s="202"/>
    </row>
    <row r="88" spans="1:17">
      <c r="A88" s="392"/>
      <c r="B88" s="386"/>
      <c r="C88" s="386"/>
      <c r="D88" s="495"/>
      <c r="E88" s="200">
        <f>'5- Identificación de Riesgos'!D88</f>
        <v>0</v>
      </c>
      <c r="F88" s="383"/>
      <c r="G88" s="497"/>
      <c r="H88" s="386"/>
      <c r="I88" s="499"/>
      <c r="J88" s="493"/>
      <c r="K88" s="493"/>
      <c r="L88" s="494"/>
      <c r="M88" s="386"/>
      <c r="N88" s="495"/>
      <c r="O88" s="201"/>
      <c r="P88" s="201"/>
      <c r="Q88" s="202"/>
    </row>
    <row r="89" spans="1:17" ht="15.75" thickBot="1">
      <c r="A89" s="392"/>
      <c r="B89" s="386"/>
      <c r="C89" s="386"/>
      <c r="D89" s="496"/>
      <c r="E89" s="205">
        <f>'5- Identificación de Riesgos'!D89</f>
        <v>0</v>
      </c>
      <c r="F89" s="383"/>
      <c r="G89" s="497"/>
      <c r="H89" s="386"/>
      <c r="I89" s="500"/>
      <c r="J89" s="493"/>
      <c r="K89" s="493"/>
      <c r="L89" s="494"/>
      <c r="M89" s="386"/>
      <c r="N89" s="496"/>
      <c r="O89" s="206"/>
      <c r="P89" s="206"/>
      <c r="Q89" s="207"/>
    </row>
  </sheetData>
  <mergeCells count="132">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A10:A19"/>
    <mergeCell ref="B10:B19"/>
    <mergeCell ref="F10:F19"/>
    <mergeCell ref="K8:K9"/>
    <mergeCell ref="B30:B39"/>
    <mergeCell ref="C30:C39"/>
    <mergeCell ref="D30:D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I50:I59"/>
    <mergeCell ref="I60:I69"/>
    <mergeCell ref="I70:I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K80:K89"/>
    <mergeCell ref="L80:L89"/>
    <mergeCell ref="M80:M89"/>
    <mergeCell ref="N80:N89"/>
    <mergeCell ref="A80:A89"/>
    <mergeCell ref="B80:B89"/>
    <mergeCell ref="C80:C89"/>
    <mergeCell ref="D80:D89"/>
    <mergeCell ref="F80:F89"/>
    <mergeCell ref="G80:G89"/>
    <mergeCell ref="H80:H89"/>
    <mergeCell ref="I80:I89"/>
    <mergeCell ref="J80:J89"/>
  </mergeCells>
  <phoneticPr fontId="90" type="noConversion"/>
  <conditionalFormatting sqref="F10 F20 F30 F40 F50 F60 F70 F80">
    <cfRule type="containsText" dxfId="284" priority="507" operator="containsText" text="Media">
      <formula>NOT(ISERROR(SEARCH("Media",F10)))</formula>
    </cfRule>
    <cfRule type="containsText" dxfId="283" priority="506" operator="containsText" text="Media">
      <formula>NOT(ISERROR(SEARCH("Media",F10)))</formula>
    </cfRule>
    <cfRule type="containsText" dxfId="282" priority="505" operator="containsText" text="Alta">
      <formula>NOT(ISERROR(SEARCH("Alta",F10)))</formula>
    </cfRule>
    <cfRule type="containsText" dxfId="281" priority="503" operator="containsText" text="Muy Alta">
      <formula>NOT(ISERROR(SEARCH("Muy Alta",F10)))</formula>
    </cfRule>
    <cfRule type="containsText" dxfId="280" priority="502" operator="containsText" text="Baja">
      <formula>NOT(ISERROR(SEARCH("Baja",F10)))</formula>
    </cfRule>
    <cfRule type="cellIs" dxfId="279" priority="523" operator="between">
      <formula>0</formula>
      <formula>2</formula>
    </cfRule>
    <cfRule type="containsText" dxfId="278" priority="517" operator="containsText" text="Media">
      <formula>NOT(ISERROR(SEARCH("Media",F10)))</formula>
    </cfRule>
    <cfRule type="cellIs" dxfId="277" priority="522" operator="between">
      <formula>1</formula>
      <formula>2</formula>
    </cfRule>
    <cfRule type="containsText" dxfId="276" priority="519" operator="containsText" text="Muy baja">
      <formula>NOT(ISERROR(SEARCH("Muy baja",F10)))</formula>
    </cfRule>
    <cfRule type="containsText" dxfId="275" priority="518" operator="containsText" text="Baja">
      <formula>NOT(ISERROR(SEARCH("Baja",F10)))</formula>
    </cfRule>
    <cfRule type="containsText" dxfId="274" priority="516" operator="containsText" text="Alta">
      <formula>NOT(ISERROR(SEARCH("Alta",F10)))</formula>
    </cfRule>
    <cfRule type="containsText" dxfId="273" priority="515" operator="containsText" text="Muy bajo">
      <formula>NOT(ISERROR(SEARCH("Muy bajo",F10)))</formula>
    </cfRule>
    <cfRule type="containsText" dxfId="272" priority="514" operator="containsText" text="Muy Baja'Tabla probabilidad'!">
      <formula>NOT(ISERROR(SEARCH("Muy Baja'Tabla probabilidad'!",F10)))</formula>
    </cfRule>
    <cfRule type="containsText" dxfId="271" priority="513" operator="containsText" text="Muy Baja">
      <formula>NOT(ISERROR(SEARCH("Muy Baja",F10)))</formula>
    </cfRule>
    <cfRule type="containsText" dxfId="270" priority="512" operator="containsText" text="Muy Baja">
      <formula>NOT(ISERROR(SEARCH("Muy Baja",F10)))</formula>
    </cfRule>
    <cfRule type="containsText" dxfId="269" priority="511" operator="containsText" text="Muy Baja">
      <formula>NOT(ISERROR(SEARCH("Muy Baja",F10)))</formula>
    </cfRule>
    <cfRule type="containsText" dxfId="268" priority="510" operator="containsText" text="Baja">
      <formula>NOT(ISERROR(SEARCH("Baja",F10)))</formula>
    </cfRule>
    <cfRule type="containsText" dxfId="267" priority="509" operator="containsText" text="Muy Baja">
      <formula>NOT(ISERROR(SEARCH("Muy Baja",F10)))</formula>
    </cfRule>
    <cfRule type="containsText" dxfId="266" priority="508" operator="containsText" text="Media">
      <formula>NOT(ISERROR(SEARCH("Media",F10)))</formula>
    </cfRule>
    <cfRule type="containsText" dxfId="265" priority="501" operator="containsText" text="Muy Baja">
      <formula>NOT(ISERROR(SEARCH("Muy Baja",F10)))</formula>
    </cfRule>
  </conditionalFormatting>
  <conditionalFormatting sqref="G10 G20 G30 G40 G50 G60 G70 G80">
    <cfRule type="containsText" dxfId="264" priority="496" operator="containsText" text="Mayor">
      <formula>NOT(ISERROR(SEARCH("Mayor",G10)))</formula>
    </cfRule>
    <cfRule type="containsText" dxfId="263" priority="497" operator="containsText" text="Alta">
      <formula>NOT(ISERROR(SEARCH("Alta",G10)))</formula>
    </cfRule>
    <cfRule type="containsText" dxfId="262" priority="498" operator="containsText" text="Moderado">
      <formula>NOT(ISERROR(SEARCH("Moderado",G10)))</formula>
    </cfRule>
    <cfRule type="containsText" dxfId="261" priority="499" operator="containsText" text="Menor">
      <formula>NOT(ISERROR(SEARCH("Menor",G10)))</formula>
    </cfRule>
    <cfRule type="containsText" dxfId="260" priority="500" operator="containsText" text="Leve">
      <formula>NOT(ISERROR(SEARCH("Leve",G10)))</formula>
    </cfRule>
    <cfRule type="containsText" dxfId="259" priority="495" operator="containsText" text="Catastrófico">
      <formula>NOT(ISERROR(SEARCH("Catastrófico",G10)))</formula>
    </cfRule>
  </conditionalFormatting>
  <conditionalFormatting sqref="H10:I10 H20:I20 H30:I30 H40:I40 H50:I50 H60:I60 H70:I70 H80:I80">
    <cfRule type="containsText" dxfId="258" priority="494" operator="containsText" text="Extremo">
      <formula>NOT(ISERROR(SEARCH("Extremo",H10)))</formula>
    </cfRule>
    <cfRule type="containsText" dxfId="257" priority="493" operator="containsText" text="Moderado">
      <formula>NOT(ISERROR(SEARCH("Moderado",H10)))</formula>
    </cfRule>
    <cfRule type="containsText" dxfId="256" priority="492" operator="containsText" text="Bajo">
      <formula>NOT(ISERROR(SEARCH("Bajo",H10)))</formula>
    </cfRule>
    <cfRule type="containsText" dxfId="255" priority="491" operator="containsText" text="Alto">
      <formula>NOT(ISERROR(SEARCH("Alto",H10)))</formula>
    </cfRule>
  </conditionalFormatting>
  <conditionalFormatting sqref="H10:I10 H20:I20 H30:I30 H40:I40">
    <cfRule type="containsText" dxfId="254" priority="490" operator="containsText" text="Extremo">
      <formula>NOT(ISERROR(SEARCH("Extremo",H10)))</formula>
    </cfRule>
  </conditionalFormatting>
  <conditionalFormatting sqref="H50:I50">
    <cfRule type="containsText" dxfId="253" priority="180" operator="containsText" text="Extremo">
      <formula>NOT(ISERROR(SEARCH("Extremo",H50)))</formula>
    </cfRule>
  </conditionalFormatting>
  <conditionalFormatting sqref="H60:I60 H70:I70 H80:I80">
    <cfRule type="containsText" dxfId="252" priority="169" operator="containsText" text="Extremo">
      <formula>NOT(ISERROR(SEARCH("Extremo",H60)))</formula>
    </cfRule>
  </conditionalFormatting>
  <conditionalFormatting sqref="J10:J89">
    <cfRule type="containsText" dxfId="251" priority="463" operator="containsText" text="Muy Baja">
      <formula>NOT(ISERROR(SEARCH("Muy Baja",J10)))</formula>
    </cfRule>
    <cfRule type="containsText" dxfId="250" priority="462" operator="containsText" text="Baja">
      <formula>NOT(ISERROR(SEARCH("Baja",J10)))</formula>
    </cfRule>
    <cfRule type="containsText" dxfId="249" priority="461" operator="containsText" text="Media">
      <formula>NOT(ISERROR(SEARCH("Media",J10)))</formula>
    </cfRule>
    <cfRule type="containsText" dxfId="248" priority="460" operator="containsText" text="Alta">
      <formula>NOT(ISERROR(SEARCH("Alta",J10)))</formula>
    </cfRule>
    <cfRule type="containsText" dxfId="247" priority="459" operator="containsText" text="Muy Alta">
      <formula>NOT(ISERROR(SEARCH("Muy Alta",J10)))</formula>
    </cfRule>
    <cfRule type="containsText" dxfId="246" priority="109" operator="containsText" text="Muy Baja">
      <formula>NOT(ISERROR(SEARCH("Muy Baja",J10)))</formula>
    </cfRule>
  </conditionalFormatting>
  <conditionalFormatting sqref="K10:K89">
    <cfRule type="containsText" dxfId="245" priority="45" operator="containsText" text="Moderado">
      <formula>NOT(ISERROR(SEARCH("Moderado",K10)))</formula>
    </cfRule>
    <cfRule type="containsText" dxfId="244" priority="46" operator="containsText" text="Menor">
      <formula>NOT(ISERROR(SEARCH("Menor",K10)))</formula>
    </cfRule>
    <cfRule type="containsText" dxfId="243" priority="47" operator="containsText" text="Leve">
      <formula>NOT(ISERROR(SEARCH("Leve",K10)))</formula>
    </cfRule>
    <cfRule type="containsText" dxfId="242" priority="48" operator="containsText" text="Mayor">
      <formula>NOT(ISERROR(SEARCH("Mayor",K10)))</formula>
    </cfRule>
    <cfRule type="containsText" dxfId="241" priority="44" operator="containsText" text="Catastrófico">
      <formula>NOT(ISERROR(SEARCH("Catastrófico",K10)))</formula>
    </cfRule>
  </conditionalFormatting>
  <conditionalFormatting sqref="M10 M20 M30 M40 M50 M60 M70 M80">
    <cfRule type="containsText" dxfId="240" priority="472" operator="containsText" text="Alto">
      <formula>NOT(ISERROR(SEARCH("Alto",M10)))</formula>
    </cfRule>
    <cfRule type="containsText" dxfId="239" priority="471" operator="containsText" text="Baja">
      <formula>NOT(ISERROR(SEARCH("Baja",M10)))</formula>
    </cfRule>
    <cfRule type="containsText" dxfId="238" priority="470" operator="containsText" text="Extremo">
      <formula>NOT(ISERROR(SEARCH("Extremo",M10)))</formula>
    </cfRule>
    <cfRule type="containsText" dxfId="237" priority="469" operator="containsText" text="Moderado">
      <formula>NOT(ISERROR(SEARCH("Moderado",M10)))</formula>
    </cfRule>
    <cfRule type="containsText" dxfId="236" priority="468" operator="containsText" text="Bajo">
      <formula>NOT(ISERROR(SEARCH("Bajo",M10)))</formula>
    </cfRule>
    <cfRule type="containsText" dxfId="235" priority="467" operator="containsText" text="Menor">
      <formula>NOT(ISERROR(SEARCH("Menor",M10)))</formula>
    </cfRule>
    <cfRule type="containsText" dxfId="234" priority="466" operator="containsText" text="Moderado">
      <formula>NOT(ISERROR(SEARCH("Moderado",M10)))</formula>
    </cfRule>
    <cfRule type="containsText" dxfId="233" priority="465" operator="containsText" text="Alto">
      <formula>NOT(ISERROR(SEARCH("Alto",M10)))</formula>
    </cfRule>
    <cfRule type="containsText" dxfId="232" priority="464" operator="containsText" text="Extremo">
      <formula>NOT(ISERROR(SEARCH("Extremo",M10)))</formula>
    </cfRule>
  </conditionalFormatting>
  <dataValidations count="2">
    <dataValidation type="list" allowBlank="1" showInputMessage="1" showErrorMessage="1" sqref="D10:D89" xr:uid="{00000000-0002-0000-0600-000000000000}">
      <formula1>#REF!</formula1>
    </dataValidation>
    <dataValidation allowBlank="1" showInputMessage="1" showErrorMessage="1" prompt="Enunciar cuál es el control" sqref="O40:O41 O50:O51 O30:O31" xr:uid="{3535F2C0-64B1-4324-9D42-A1FAF174C7A4}"/>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21"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20"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57" sqref="F57:F61"/>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17" t="s">
        <v>334</v>
      </c>
      <c r="C2" s="517"/>
      <c r="D2" s="517"/>
      <c r="E2" s="517"/>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335</v>
      </c>
      <c r="D4" s="63"/>
      <c r="E4" s="63" t="s">
        <v>336</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337</v>
      </c>
      <c r="D5" s="63"/>
      <c r="E5" s="65" t="s">
        <v>338</v>
      </c>
      <c r="F5" s="63" t="s">
        <v>336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339</v>
      </c>
      <c r="C6" s="107" t="s">
        <v>340</v>
      </c>
      <c r="D6" s="67">
        <v>0.04</v>
      </c>
      <c r="E6" s="68" t="s">
        <v>341</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342</v>
      </c>
      <c r="C7" s="107" t="s">
        <v>343</v>
      </c>
      <c r="D7" s="67">
        <v>0.09</v>
      </c>
      <c r="E7" s="68" t="s">
        <v>344</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345</v>
      </c>
      <c r="C8" s="107" t="s">
        <v>346</v>
      </c>
      <c r="D8" s="67">
        <v>0.28999999999999998</v>
      </c>
      <c r="E8" s="68" t="s">
        <v>347</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348</v>
      </c>
      <c r="C9" s="107" t="s">
        <v>349</v>
      </c>
      <c r="D9" s="67">
        <v>0.49</v>
      </c>
      <c r="E9" s="68" t="s">
        <v>350</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351</v>
      </c>
      <c r="C10" s="107" t="s">
        <v>352</v>
      </c>
      <c r="D10" s="67">
        <v>1</v>
      </c>
      <c r="E10" s="68" t="s">
        <v>353</v>
      </c>
      <c r="F10" s="69">
        <v>5</v>
      </c>
      <c r="G10" s="2"/>
      <c r="H10" s="2"/>
      <c r="I10" s="90" t="s">
        <v>354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8" t="s">
        <v>355</v>
      </c>
      <c r="C14" s="518"/>
      <c r="D14" s="518"/>
      <c r="E14" s="518"/>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20" t="s">
        <v>288</v>
      </c>
      <c r="D16" s="520"/>
      <c r="E16" s="520"/>
      <c r="F16" s="99"/>
      <c r="G16" s="75"/>
      <c r="H16" s="75"/>
      <c r="I16" s="91" t="s">
        <v>286</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356</v>
      </c>
      <c r="C17" s="519" t="s">
        <v>292</v>
      </c>
      <c r="D17" s="519"/>
      <c r="E17" s="519"/>
      <c r="F17" s="100">
        <v>1</v>
      </c>
      <c r="G17" s="75"/>
      <c r="H17" s="75"/>
      <c r="I17" s="90" t="s">
        <v>288</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357</v>
      </c>
      <c r="C18" s="519" t="s">
        <v>289</v>
      </c>
      <c r="D18" s="519"/>
      <c r="E18" s="519"/>
      <c r="F18" s="100">
        <v>2</v>
      </c>
      <c r="G18" s="75"/>
      <c r="H18" s="75"/>
      <c r="I18" s="90" t="s">
        <v>358</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359</v>
      </c>
      <c r="C19" s="519" t="s">
        <v>360</v>
      </c>
      <c r="D19" s="519"/>
      <c r="E19" s="519"/>
      <c r="F19" s="100">
        <v>3</v>
      </c>
      <c r="G19" s="75"/>
      <c r="H19" s="75"/>
      <c r="I19" s="90" t="s">
        <v>290</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361</v>
      </c>
      <c r="C20" s="519" t="s">
        <v>295</v>
      </c>
      <c r="D20" s="519"/>
      <c r="E20" s="519"/>
      <c r="F20" s="100">
        <v>4</v>
      </c>
      <c r="G20" s="75"/>
      <c r="H20" s="75"/>
      <c r="I20" s="90" t="s">
        <v>362</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363</v>
      </c>
      <c r="C21" s="519" t="s">
        <v>364</v>
      </c>
      <c r="D21" s="519"/>
      <c r="E21" s="519"/>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21" t="s">
        <v>358</v>
      </c>
      <c r="D24" s="521"/>
      <c r="E24" s="521"/>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356</v>
      </c>
      <c r="C25" s="519" t="s">
        <v>365</v>
      </c>
      <c r="D25" s="519"/>
      <c r="E25" s="519"/>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357</v>
      </c>
      <c r="C26" s="519" t="s">
        <v>366</v>
      </c>
      <c r="D26" s="519"/>
      <c r="E26" s="519"/>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359</v>
      </c>
      <c r="C27" s="519" t="s">
        <v>367</v>
      </c>
      <c r="D27" s="519"/>
      <c r="E27" s="519"/>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361</v>
      </c>
      <c r="C28" s="519" t="s">
        <v>368</v>
      </c>
      <c r="D28" s="519"/>
      <c r="E28" s="519"/>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363</v>
      </c>
      <c r="C29" s="519" t="s">
        <v>369</v>
      </c>
      <c r="D29" s="519"/>
      <c r="E29" s="519"/>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20" t="s">
        <v>290</v>
      </c>
      <c r="D32" s="520"/>
      <c r="E32" s="520"/>
      <c r="F32" s="84"/>
      <c r="I32" s="83"/>
      <c r="J32" s="83"/>
      <c r="K32" s="83"/>
      <c r="L32" s="83"/>
      <c r="M32" s="83"/>
      <c r="N32" s="83"/>
      <c r="O32" s="83"/>
      <c r="P32" s="83"/>
      <c r="Q32" s="83"/>
      <c r="R32" s="83"/>
      <c r="S32" s="83"/>
    </row>
    <row r="33" spans="2:19" s="75" customFormat="1" ht="20.25">
      <c r="B33" s="66" t="s">
        <v>356</v>
      </c>
      <c r="C33" s="519" t="s">
        <v>291</v>
      </c>
      <c r="D33" s="519"/>
      <c r="E33" s="519"/>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357</v>
      </c>
      <c r="C34" s="519" t="s">
        <v>294</v>
      </c>
      <c r="D34" s="519"/>
      <c r="E34" s="519"/>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359</v>
      </c>
      <c r="C35" s="519" t="s">
        <v>293</v>
      </c>
      <c r="D35" s="519"/>
      <c r="E35" s="519"/>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361</v>
      </c>
      <c r="C36" s="519" t="s">
        <v>370</v>
      </c>
      <c r="D36" s="519"/>
      <c r="E36" s="519"/>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363</v>
      </c>
      <c r="C37" s="519" t="s">
        <v>371</v>
      </c>
      <c r="D37" s="519"/>
      <c r="E37" s="519"/>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20" t="s">
        <v>362</v>
      </c>
      <c r="D40" s="520"/>
      <c r="E40" s="520"/>
      <c r="F40" s="84"/>
    </row>
    <row r="41" spans="2:19" s="75" customFormat="1" ht="20.25">
      <c r="B41" s="102" t="s">
        <v>356</v>
      </c>
      <c r="C41" s="519" t="s">
        <v>372</v>
      </c>
      <c r="D41" s="519"/>
      <c r="E41" s="519"/>
      <c r="F41" s="101">
        <v>1</v>
      </c>
    </row>
    <row r="42" spans="2:19" s="75" customFormat="1" ht="20.25">
      <c r="B42" s="103" t="s">
        <v>357</v>
      </c>
      <c r="C42" s="519" t="s">
        <v>373</v>
      </c>
      <c r="D42" s="519"/>
      <c r="E42" s="519"/>
      <c r="F42" s="101">
        <v>2</v>
      </c>
    </row>
    <row r="43" spans="2:19" s="75" customFormat="1" ht="20.25">
      <c r="B43" s="104" t="s">
        <v>359</v>
      </c>
      <c r="C43" s="519" t="s">
        <v>374</v>
      </c>
      <c r="D43" s="519"/>
      <c r="E43" s="519"/>
      <c r="F43" s="101">
        <v>3</v>
      </c>
    </row>
    <row r="44" spans="2:19" s="75" customFormat="1" ht="20.25">
      <c r="B44" s="105" t="s">
        <v>361</v>
      </c>
      <c r="C44" s="519" t="s">
        <v>375</v>
      </c>
      <c r="D44" s="519"/>
      <c r="E44" s="519"/>
      <c r="F44" s="101">
        <v>4</v>
      </c>
    </row>
    <row r="45" spans="2:19" s="75" customFormat="1" ht="20.25">
      <c r="B45" s="106" t="s">
        <v>363</v>
      </c>
      <c r="C45" s="519" t="s">
        <v>376</v>
      </c>
      <c r="D45" s="519"/>
      <c r="E45" s="519"/>
      <c r="F45" s="101">
        <v>5</v>
      </c>
    </row>
    <row r="46" spans="2:19" s="75" customFormat="1" ht="20.25">
      <c r="B46" s="83"/>
      <c r="C46" s="83" t="s">
        <v>377</v>
      </c>
      <c r="D46" s="83"/>
      <c r="F46" s="84"/>
    </row>
    <row r="47" spans="2:19" s="75" customFormat="1" ht="20.25">
      <c r="B47" s="83"/>
      <c r="C47" s="83"/>
      <c r="D47" s="83"/>
      <c r="F47" s="84"/>
    </row>
    <row r="48" spans="2:19" s="75" customFormat="1" ht="20.25">
      <c r="B48" s="76"/>
      <c r="C48" s="521" t="s">
        <v>378</v>
      </c>
      <c r="D48" s="521"/>
      <c r="E48" s="521"/>
      <c r="F48" s="84"/>
    </row>
    <row r="49" spans="2:6" s="75" customFormat="1" ht="20.25" customHeight="1">
      <c r="B49" s="78" t="s">
        <v>356</v>
      </c>
      <c r="C49" s="522" t="s">
        <v>379</v>
      </c>
      <c r="D49" s="523"/>
      <c r="E49" s="524"/>
      <c r="F49" s="69">
        <v>1</v>
      </c>
    </row>
    <row r="50" spans="2:6" s="75" customFormat="1" ht="20.25" customHeight="1">
      <c r="B50" s="79" t="s">
        <v>357</v>
      </c>
      <c r="C50" s="522" t="s">
        <v>380</v>
      </c>
      <c r="D50" s="523"/>
      <c r="E50" s="524"/>
      <c r="F50" s="69">
        <v>2</v>
      </c>
    </row>
    <row r="51" spans="2:6" s="75" customFormat="1" ht="20.25" customHeight="1">
      <c r="B51" s="80" t="s">
        <v>359</v>
      </c>
      <c r="C51" s="522" t="s">
        <v>381</v>
      </c>
      <c r="D51" s="523"/>
      <c r="E51" s="524"/>
      <c r="F51" s="69">
        <v>3</v>
      </c>
    </row>
    <row r="52" spans="2:6" s="75" customFormat="1" ht="20.25" customHeight="1">
      <c r="B52" s="81" t="s">
        <v>361</v>
      </c>
      <c r="C52" s="522" t="s">
        <v>382</v>
      </c>
      <c r="D52" s="523"/>
      <c r="E52" s="524"/>
      <c r="F52" s="69">
        <v>4</v>
      </c>
    </row>
    <row r="53" spans="2:6" s="75" customFormat="1" ht="20.25" customHeight="1">
      <c r="B53" s="82" t="s">
        <v>363</v>
      </c>
      <c r="C53" s="522" t="s">
        <v>383</v>
      </c>
      <c r="D53" s="523"/>
      <c r="E53" s="524"/>
      <c r="F53" s="69">
        <v>5</v>
      </c>
    </row>
    <row r="54" spans="2:6" s="75" customFormat="1" ht="20.25">
      <c r="B54" s="83"/>
      <c r="C54" s="83"/>
      <c r="D54" s="83"/>
      <c r="E54" s="83"/>
      <c r="F54" s="84"/>
    </row>
    <row r="55" spans="2:6" s="75" customFormat="1" ht="20.25"/>
    <row r="56" spans="2:6" s="75" customFormat="1" ht="20.25" customHeight="1">
      <c r="B56" s="76"/>
      <c r="C56" s="93" t="s">
        <v>354</v>
      </c>
      <c r="D56" s="93"/>
      <c r="E56" s="93"/>
      <c r="F56" s="84"/>
    </row>
    <row r="57" spans="2:6" s="75" customFormat="1" ht="20.25" customHeight="1">
      <c r="B57" s="78" t="s">
        <v>356</v>
      </c>
      <c r="C57" s="525" t="s">
        <v>384</v>
      </c>
      <c r="D57" s="526"/>
      <c r="E57" s="527"/>
      <c r="F57" s="69">
        <v>1</v>
      </c>
    </row>
    <row r="58" spans="2:6" s="75" customFormat="1" ht="20.25" customHeight="1">
      <c r="B58" s="79" t="s">
        <v>357</v>
      </c>
      <c r="C58" s="525" t="s">
        <v>385</v>
      </c>
      <c r="D58" s="526"/>
      <c r="E58" s="527"/>
      <c r="F58" s="69">
        <v>2</v>
      </c>
    </row>
    <row r="59" spans="2:6" s="75" customFormat="1" ht="20.25" customHeight="1">
      <c r="B59" s="80" t="s">
        <v>359</v>
      </c>
      <c r="C59" s="525" t="s">
        <v>386</v>
      </c>
      <c r="D59" s="526"/>
      <c r="E59" s="527"/>
      <c r="F59" s="69">
        <v>3</v>
      </c>
    </row>
    <row r="60" spans="2:6" s="75" customFormat="1" ht="20.25" customHeight="1">
      <c r="B60" s="81" t="s">
        <v>361</v>
      </c>
      <c r="C60" s="525" t="s">
        <v>387</v>
      </c>
      <c r="D60" s="526"/>
      <c r="E60" s="527"/>
      <c r="F60" s="69">
        <v>4</v>
      </c>
    </row>
    <row r="61" spans="2:6" s="75" customFormat="1" ht="20.25" customHeight="1">
      <c r="B61" s="82" t="s">
        <v>363</v>
      </c>
      <c r="C61" s="525" t="s">
        <v>388</v>
      </c>
      <c r="D61" s="526"/>
      <c r="E61" s="527"/>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30" t="s">
        <v>389</v>
      </c>
      <c r="C4" s="531"/>
      <c r="D4" s="531"/>
      <c r="E4" s="532" t="s">
        <v>390</v>
      </c>
      <c r="F4" s="532"/>
      <c r="G4" s="532"/>
      <c r="H4" s="532"/>
      <c r="I4" s="533"/>
      <c r="Q4" s="534" t="s">
        <v>391</v>
      </c>
      <c r="R4" s="534"/>
    </row>
    <row r="5" spans="2:19">
      <c r="B5" s="530"/>
      <c r="C5" s="531"/>
      <c r="D5" s="531"/>
      <c r="E5" s="532"/>
      <c r="F5" s="532"/>
      <c r="G5" s="532"/>
      <c r="H5" s="532"/>
      <c r="I5" s="533"/>
      <c r="Q5" s="534"/>
      <c r="R5" s="534"/>
    </row>
    <row r="6" spans="2:19">
      <c r="B6" s="530"/>
      <c r="C6" s="531"/>
      <c r="D6" s="531"/>
      <c r="E6" s="532"/>
      <c r="F6" s="532"/>
      <c r="G6" s="532"/>
      <c r="H6" s="532"/>
      <c r="I6" s="533"/>
      <c r="Q6" s="534"/>
      <c r="R6" s="534"/>
    </row>
    <row r="7" spans="2:19" ht="15.75" thickBot="1">
      <c r="B7" s="111"/>
      <c r="I7" s="112"/>
    </row>
    <row r="8" spans="2:19" ht="62.25" customHeight="1" thickBot="1">
      <c r="B8" s="535" t="s">
        <v>336</v>
      </c>
      <c r="C8" s="536"/>
      <c r="D8" s="55" t="s">
        <v>392</v>
      </c>
      <c r="E8" s="56">
        <v>5</v>
      </c>
      <c r="F8" s="56">
        <v>10</v>
      </c>
      <c r="G8" s="56">
        <v>15</v>
      </c>
      <c r="H8" s="56">
        <v>20</v>
      </c>
      <c r="I8" s="113">
        <v>25</v>
      </c>
      <c r="K8" s="537" t="s">
        <v>393</v>
      </c>
      <c r="L8" s="538"/>
      <c r="M8" s="538"/>
      <c r="N8" s="538"/>
      <c r="O8" s="538"/>
      <c r="P8" s="539"/>
      <c r="Q8" s="540" t="s">
        <v>394</v>
      </c>
      <c r="R8" s="540"/>
      <c r="S8" s="17" t="s">
        <v>332</v>
      </c>
    </row>
    <row r="9" spans="2:19" ht="62.25" customHeight="1" thickBot="1">
      <c r="B9" s="535"/>
      <c r="C9" s="536"/>
      <c r="D9" s="55" t="s">
        <v>395</v>
      </c>
      <c r="E9" s="57">
        <v>4</v>
      </c>
      <c r="F9" s="57">
        <v>8</v>
      </c>
      <c r="G9" s="56">
        <v>12</v>
      </c>
      <c r="H9" s="56">
        <v>16</v>
      </c>
      <c r="I9" s="113">
        <v>20</v>
      </c>
      <c r="K9" s="541" t="s">
        <v>396</v>
      </c>
      <c r="L9" s="542"/>
      <c r="M9" s="542"/>
      <c r="N9" s="542"/>
      <c r="O9" s="542"/>
      <c r="P9" s="542"/>
      <c r="Q9" s="543" t="s">
        <v>397</v>
      </c>
      <c r="R9" s="544"/>
      <c r="S9" s="17" t="s">
        <v>333</v>
      </c>
    </row>
    <row r="10" spans="2:19" ht="62.25" customHeight="1" thickBot="1">
      <c r="B10" s="535"/>
      <c r="C10" s="536"/>
      <c r="D10" s="55" t="s">
        <v>398</v>
      </c>
      <c r="E10" s="57">
        <v>3</v>
      </c>
      <c r="F10" s="57">
        <v>6</v>
      </c>
      <c r="G10" s="57">
        <v>9</v>
      </c>
      <c r="H10" s="56">
        <v>12</v>
      </c>
      <c r="I10" s="113">
        <v>15</v>
      </c>
      <c r="K10" s="545" t="s">
        <v>359</v>
      </c>
      <c r="L10" s="546"/>
      <c r="M10" s="546"/>
      <c r="N10" s="546"/>
      <c r="O10" s="546"/>
      <c r="P10" s="546"/>
      <c r="Q10" s="540" t="s">
        <v>399</v>
      </c>
      <c r="R10" s="540"/>
      <c r="S10" s="17" t="s">
        <v>400</v>
      </c>
    </row>
    <row r="11" spans="2:19" ht="62.25" customHeight="1">
      <c r="B11" s="535"/>
      <c r="C11" s="536"/>
      <c r="D11" s="55" t="s">
        <v>401</v>
      </c>
      <c r="E11" s="58">
        <v>2</v>
      </c>
      <c r="F11" s="57">
        <v>4</v>
      </c>
      <c r="G11" s="57">
        <v>6</v>
      </c>
      <c r="H11" s="56">
        <v>8</v>
      </c>
      <c r="I11" s="113">
        <v>10</v>
      </c>
      <c r="K11" s="547" t="s">
        <v>402</v>
      </c>
      <c r="L11" s="548"/>
      <c r="M11" s="548"/>
      <c r="N11" s="548"/>
      <c r="O11" s="548"/>
      <c r="P11" s="548"/>
      <c r="Q11" s="540" t="s">
        <v>331</v>
      </c>
      <c r="R11" s="549"/>
      <c r="S11" s="17" t="s">
        <v>331</v>
      </c>
    </row>
    <row r="12" spans="2:19" ht="62.25" customHeight="1">
      <c r="B12" s="535"/>
      <c r="C12" s="536"/>
      <c r="D12" s="55" t="s">
        <v>403</v>
      </c>
      <c r="E12" s="58">
        <v>1</v>
      </c>
      <c r="F12" s="58">
        <v>2</v>
      </c>
      <c r="G12" s="57">
        <v>3</v>
      </c>
      <c r="H12" s="56">
        <v>4</v>
      </c>
      <c r="I12" s="113">
        <v>5</v>
      </c>
    </row>
    <row r="13" spans="2:19" ht="62.25" customHeight="1" thickBot="1">
      <c r="B13" s="114"/>
      <c r="C13" s="528" t="s">
        <v>404</v>
      </c>
      <c r="D13" s="529"/>
      <c r="E13" s="115" t="s">
        <v>405</v>
      </c>
      <c r="F13" s="115" t="s">
        <v>406</v>
      </c>
      <c r="G13" s="115" t="s">
        <v>407</v>
      </c>
      <c r="H13" s="115" t="s">
        <v>408</v>
      </c>
      <c r="I13" s="116" t="s">
        <v>409</v>
      </c>
    </row>
    <row r="17" spans="4:6">
      <c r="D17" s="17"/>
      <c r="E17" s="17"/>
      <c r="F17" s="17"/>
    </row>
    <row r="18" spans="4:6" ht="15.75">
      <c r="D18" s="22" t="s">
        <v>410</v>
      </c>
      <c r="E18" s="117" t="s">
        <v>402</v>
      </c>
      <c r="F18" s="117">
        <v>1</v>
      </c>
    </row>
    <row r="19" spans="4:6">
      <c r="D19" s="22" t="s">
        <v>411</v>
      </c>
      <c r="E19" s="22" t="s">
        <v>402</v>
      </c>
      <c r="F19" s="22">
        <v>2</v>
      </c>
    </row>
    <row r="20" spans="4:6">
      <c r="D20" s="22" t="s">
        <v>412</v>
      </c>
      <c r="E20" s="22" t="s">
        <v>359</v>
      </c>
      <c r="F20" s="22">
        <v>2</v>
      </c>
    </row>
    <row r="21" spans="4:6">
      <c r="D21" s="22" t="s">
        <v>413</v>
      </c>
      <c r="E21" s="22" t="s">
        <v>414</v>
      </c>
      <c r="F21" s="22">
        <v>3</v>
      </c>
    </row>
    <row r="22" spans="4:6">
      <c r="D22" s="22" t="s">
        <v>415</v>
      </c>
      <c r="E22" s="22" t="s">
        <v>393</v>
      </c>
      <c r="F22" s="22">
        <v>4</v>
      </c>
    </row>
    <row r="23" spans="4:6">
      <c r="D23" s="22" t="s">
        <v>416</v>
      </c>
      <c r="E23" s="22" t="s">
        <v>402</v>
      </c>
      <c r="F23" s="22">
        <v>1</v>
      </c>
    </row>
    <row r="24" spans="4:6">
      <c r="D24" s="22" t="s">
        <v>417</v>
      </c>
      <c r="E24" s="22" t="s">
        <v>359</v>
      </c>
      <c r="F24" s="22">
        <v>2</v>
      </c>
    </row>
    <row r="25" spans="4:6">
      <c r="D25" s="22" t="s">
        <v>418</v>
      </c>
      <c r="E25" s="22" t="s">
        <v>359</v>
      </c>
      <c r="F25" s="22">
        <v>2</v>
      </c>
    </row>
    <row r="26" spans="4:6">
      <c r="D26" s="22" t="s">
        <v>419</v>
      </c>
      <c r="E26" s="22" t="s">
        <v>396</v>
      </c>
      <c r="F26" s="22">
        <v>3</v>
      </c>
    </row>
    <row r="27" spans="4:6">
      <c r="D27" s="22" t="s">
        <v>420</v>
      </c>
      <c r="E27" s="22" t="s">
        <v>393</v>
      </c>
      <c r="F27" s="22">
        <v>4</v>
      </c>
    </row>
    <row r="28" spans="4:6">
      <c r="D28" s="22" t="s">
        <v>421</v>
      </c>
      <c r="E28" s="22" t="s">
        <v>359</v>
      </c>
      <c r="F28" s="22">
        <v>2</v>
      </c>
    </row>
    <row r="29" spans="4:6">
      <c r="D29" s="22" t="s">
        <v>422</v>
      </c>
      <c r="E29" s="22" t="s">
        <v>359</v>
      </c>
      <c r="F29" s="22">
        <v>2</v>
      </c>
    </row>
    <row r="30" spans="4:6">
      <c r="D30" s="22" t="s">
        <v>423</v>
      </c>
      <c r="E30" s="22" t="s">
        <v>359</v>
      </c>
      <c r="F30" s="22">
        <v>2</v>
      </c>
    </row>
    <row r="31" spans="4:6">
      <c r="D31" s="22" t="s">
        <v>424</v>
      </c>
      <c r="E31" s="22" t="s">
        <v>396</v>
      </c>
      <c r="F31" s="22">
        <v>3</v>
      </c>
    </row>
    <row r="32" spans="4:6">
      <c r="D32" s="22" t="s">
        <v>425</v>
      </c>
      <c r="E32" s="22" t="s">
        <v>393</v>
      </c>
      <c r="F32" s="22">
        <v>4</v>
      </c>
    </row>
    <row r="33" spans="4:6">
      <c r="D33" s="22" t="s">
        <v>426</v>
      </c>
      <c r="E33" s="22" t="s">
        <v>359</v>
      </c>
      <c r="F33" s="22">
        <v>2</v>
      </c>
    </row>
    <row r="34" spans="4:6">
      <c r="D34" s="22" t="s">
        <v>427</v>
      </c>
      <c r="E34" s="22" t="s">
        <v>359</v>
      </c>
      <c r="F34" s="22">
        <v>2</v>
      </c>
    </row>
    <row r="35" spans="4:6">
      <c r="D35" s="22" t="s">
        <v>428</v>
      </c>
      <c r="E35" s="22" t="s">
        <v>396</v>
      </c>
      <c r="F35" s="22">
        <v>3</v>
      </c>
    </row>
    <row r="36" spans="4:6">
      <c r="D36" s="22" t="s">
        <v>429</v>
      </c>
      <c r="E36" s="22" t="s">
        <v>396</v>
      </c>
      <c r="F36" s="22">
        <v>3</v>
      </c>
    </row>
    <row r="37" spans="4:6">
      <c r="D37" s="22" t="s">
        <v>430</v>
      </c>
      <c r="E37" s="22" t="s">
        <v>393</v>
      </c>
      <c r="F37" s="22">
        <v>4</v>
      </c>
    </row>
    <row r="38" spans="4:6">
      <c r="D38" s="22" t="s">
        <v>431</v>
      </c>
      <c r="E38" s="22" t="s">
        <v>396</v>
      </c>
      <c r="F38" s="22">
        <v>3</v>
      </c>
    </row>
    <row r="39" spans="4:6">
      <c r="D39" s="22" t="s">
        <v>432</v>
      </c>
      <c r="E39" s="22" t="s">
        <v>396</v>
      </c>
      <c r="F39" s="22">
        <v>3</v>
      </c>
    </row>
    <row r="40" spans="4:6">
      <c r="D40" s="22" t="s">
        <v>433</v>
      </c>
      <c r="E40" s="22" t="s">
        <v>396</v>
      </c>
      <c r="F40" s="22">
        <v>3</v>
      </c>
    </row>
    <row r="41" spans="4:6">
      <c r="D41" s="22" t="s">
        <v>434</v>
      </c>
      <c r="E41" s="22" t="s">
        <v>396</v>
      </c>
      <c r="F41" s="22">
        <v>3</v>
      </c>
    </row>
    <row r="42" spans="4:6">
      <c r="D42" s="22" t="s">
        <v>435</v>
      </c>
      <c r="E42" s="22" t="s">
        <v>393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zoomScale="78" zoomScaleNormal="78" workbookViewId="0">
      <selection activeCell="B10" sqref="B10:B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2"/>
      <c r="D3" s="592"/>
      <c r="E3" s="592"/>
      <c r="F3" s="592"/>
      <c r="G3" s="592"/>
      <c r="H3" s="592"/>
      <c r="I3" s="592"/>
      <c r="J3" s="593"/>
      <c r="K3" s="585"/>
      <c r="L3" s="585"/>
      <c r="M3" s="58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264</v>
      </c>
      <c r="B4" s="419"/>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266</v>
      </c>
      <c r="B5" s="419"/>
      <c r="C5" s="425" t="s">
        <v>32</v>
      </c>
      <c r="D5" s="425"/>
      <c r="E5" s="425"/>
      <c r="F5" s="425"/>
      <c r="G5" s="425"/>
      <c r="H5" s="425"/>
      <c r="I5" s="425"/>
      <c r="J5" s="425"/>
      <c r="K5" s="425"/>
      <c r="L5" s="425"/>
      <c r="M5" s="4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9" t="s">
        <v>267</v>
      </c>
      <c r="B6" s="419"/>
      <c r="C6" s="576" t="s">
        <v>459</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436</v>
      </c>
      <c r="B7" s="572"/>
      <c r="C7" s="573"/>
      <c r="D7" s="574" t="s">
        <v>437</v>
      </c>
      <c r="E7" s="574"/>
      <c r="F7" s="574"/>
      <c r="G7" s="575" t="s">
        <v>438</v>
      </c>
      <c r="H7" s="566" t="s">
        <v>439</v>
      </c>
      <c r="I7" s="568" t="s">
        <v>440</v>
      </c>
      <c r="J7" s="569"/>
      <c r="K7" s="568" t="s">
        <v>441</v>
      </c>
      <c r="L7" s="569"/>
      <c r="M7" s="570"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75"/>
      <c r="H8" s="567"/>
      <c r="I8" s="29" t="s">
        <v>445</v>
      </c>
      <c r="J8" s="29" t="s">
        <v>446</v>
      </c>
      <c r="K8" s="29" t="s">
        <v>447</v>
      </c>
      <c r="L8" s="29" t="s">
        <v>448</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4"/>
      <c r="B9" s="595"/>
      <c r="C9" s="595"/>
      <c r="D9" s="595"/>
      <c r="E9" s="595"/>
      <c r="F9" s="595"/>
      <c r="G9" s="595"/>
      <c r="H9" s="19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1" t="str">
        <f>'7- Mapa Final'!B10</f>
        <v>Incumplimiento en publicación de vacantes</v>
      </c>
      <c r="C10" s="581" t="str">
        <f>'7- Mapa Final'!C10</f>
        <v>Posibilidad de Incumplimiento de las metas establecidas  por la no comunicación por parte de los nominadores respecto al reporte de las vacantes definitivas de Jueces y Empleados</v>
      </c>
      <c r="D10" s="583" t="str">
        <f>'7- Mapa Final'!J10</f>
        <v>Muy Baja - 1</v>
      </c>
      <c r="E10" s="584" t="str">
        <f>'7- Mapa Final'!K10</f>
        <v>Leve - 1</v>
      </c>
      <c r="F10" s="582" t="str">
        <f>'7- Mapa Final'!M10</f>
        <v>Bajo - 1</v>
      </c>
      <c r="G10" s="596" t="s">
        <v>333</v>
      </c>
      <c r="H10" s="598" t="s">
        <v>449</v>
      </c>
      <c r="I10" s="579" t="s">
        <v>450</v>
      </c>
      <c r="J10" s="579"/>
      <c r="K10" s="579"/>
      <c r="L10" s="579"/>
      <c r="M10" s="58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2"/>
      <c r="F11" s="564"/>
      <c r="G11" s="597"/>
      <c r="H11" s="599"/>
      <c r="I11" s="550"/>
      <c r="J11" s="550"/>
      <c r="K11" s="550"/>
      <c r="L11" s="55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2"/>
      <c r="F12" s="564"/>
      <c r="G12" s="597"/>
      <c r="H12" s="599"/>
      <c r="I12" s="550"/>
      <c r="J12" s="550"/>
      <c r="K12" s="550"/>
      <c r="L12" s="55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2"/>
      <c r="F13" s="564"/>
      <c r="G13" s="597"/>
      <c r="H13" s="599"/>
      <c r="I13" s="550"/>
      <c r="J13" s="550"/>
      <c r="K13" s="550"/>
      <c r="L13" s="55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2"/>
      <c r="F14" s="564"/>
      <c r="G14" s="597"/>
      <c r="H14" s="599"/>
      <c r="I14" s="550"/>
      <c r="J14" s="550"/>
      <c r="K14" s="550"/>
      <c r="L14" s="55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2"/>
      <c r="F15" s="564"/>
      <c r="G15" s="597"/>
      <c r="H15" s="599"/>
      <c r="I15" s="550"/>
      <c r="J15" s="550"/>
      <c r="K15" s="550"/>
      <c r="L15" s="55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2"/>
      <c r="F16" s="564"/>
      <c r="G16" s="597"/>
      <c r="H16" s="599"/>
      <c r="I16" s="550"/>
      <c r="J16" s="550"/>
      <c r="K16" s="550"/>
      <c r="L16" s="55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2"/>
      <c r="F17" s="564"/>
      <c r="G17" s="597"/>
      <c r="H17" s="599"/>
      <c r="I17" s="550"/>
      <c r="J17" s="550"/>
      <c r="K17" s="550"/>
      <c r="L17" s="55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2"/>
      <c r="F18" s="564"/>
      <c r="G18" s="597"/>
      <c r="H18" s="599"/>
      <c r="I18" s="550"/>
      <c r="J18" s="550"/>
      <c r="K18" s="550"/>
      <c r="L18" s="55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55"/>
      <c r="B19" s="556"/>
      <c r="C19" s="556"/>
      <c r="D19" s="559"/>
      <c r="E19" s="562"/>
      <c r="F19" s="564"/>
      <c r="G19" s="597"/>
      <c r="H19" s="599"/>
      <c r="I19" s="550"/>
      <c r="J19" s="550"/>
      <c r="K19" s="550"/>
      <c r="L19" s="55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54">
        <f>'7- Mapa Final'!A20</f>
        <v>2</v>
      </c>
      <c r="B20" s="581" t="str">
        <f>'7- Mapa Final'!B20</f>
        <v>Error en la calificación en los procesos de selección de carrera judicial.</v>
      </c>
      <c r="C20" s="581" t="str">
        <f>'7- Mapa Final'!C20</f>
        <v>Posibilidad de Incumplimiento de las metas establecidas  por la carencia de una herramienta o mecanismo de seguimiento y control adecuado para minimizar el error</v>
      </c>
      <c r="D20" s="583" t="str">
        <f>'7- Mapa Final'!J20</f>
        <v>Muy Baja - 1</v>
      </c>
      <c r="E20" s="584" t="str">
        <f>'7- Mapa Final'!K20</f>
        <v>Leve - 1</v>
      </c>
      <c r="F20" s="582" t="str">
        <f>'7- Mapa Final'!M20</f>
        <v>Bajo - 1</v>
      </c>
      <c r="G20" s="596" t="s">
        <v>333</v>
      </c>
      <c r="H20" s="598" t="s">
        <v>449</v>
      </c>
      <c r="I20" s="579" t="s">
        <v>450</v>
      </c>
      <c r="J20" s="579"/>
      <c r="K20" s="579"/>
      <c r="L20" s="579"/>
      <c r="M20" s="58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2"/>
      <c r="F21" s="564"/>
      <c r="G21" s="597"/>
      <c r="H21" s="599"/>
      <c r="I21" s="550"/>
      <c r="J21" s="550"/>
      <c r="K21" s="550"/>
      <c r="L21" s="55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2"/>
      <c r="F22" s="564"/>
      <c r="G22" s="597"/>
      <c r="H22" s="599"/>
      <c r="I22" s="550"/>
      <c r="J22" s="550"/>
      <c r="K22" s="550"/>
      <c r="L22" s="55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2"/>
      <c r="F23" s="564"/>
      <c r="G23" s="597"/>
      <c r="H23" s="599"/>
      <c r="I23" s="550"/>
      <c r="J23" s="550"/>
      <c r="K23" s="550"/>
      <c r="L23" s="55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2"/>
      <c r="F24" s="564"/>
      <c r="G24" s="597"/>
      <c r="H24" s="599"/>
      <c r="I24" s="550"/>
      <c r="J24" s="550"/>
      <c r="K24" s="550"/>
      <c r="L24" s="55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555"/>
      <c r="B25" s="556"/>
      <c r="C25" s="556"/>
      <c r="D25" s="559"/>
      <c r="E25" s="562"/>
      <c r="F25" s="564"/>
      <c r="G25" s="597"/>
      <c r="H25" s="599"/>
      <c r="I25" s="550"/>
      <c r="J25" s="550"/>
      <c r="K25" s="550"/>
      <c r="L25" s="550"/>
      <c r="M25" s="552"/>
      <c r="N25" s="34"/>
      <c r="O25" s="34"/>
    </row>
    <row r="26" spans="1:169" ht="15" customHeight="1">
      <c r="A26" s="555"/>
      <c r="B26" s="556"/>
      <c r="C26" s="556"/>
      <c r="D26" s="559"/>
      <c r="E26" s="562"/>
      <c r="F26" s="564"/>
      <c r="G26" s="597"/>
      <c r="H26" s="599"/>
      <c r="I26" s="550"/>
      <c r="J26" s="550"/>
      <c r="K26" s="550"/>
      <c r="L26" s="550"/>
      <c r="M26" s="552"/>
      <c r="N26" s="34"/>
      <c r="O26" s="34"/>
    </row>
    <row r="27" spans="1:169" ht="15" customHeight="1">
      <c r="A27" s="555"/>
      <c r="B27" s="556"/>
      <c r="C27" s="556"/>
      <c r="D27" s="559"/>
      <c r="E27" s="562"/>
      <c r="F27" s="564"/>
      <c r="G27" s="597"/>
      <c r="H27" s="599"/>
      <c r="I27" s="550"/>
      <c r="J27" s="550"/>
      <c r="K27" s="550"/>
      <c r="L27" s="550"/>
      <c r="M27" s="552"/>
      <c r="N27" s="34"/>
      <c r="O27" s="34"/>
    </row>
    <row r="28" spans="1:169" ht="15" customHeight="1">
      <c r="A28" s="555"/>
      <c r="B28" s="556"/>
      <c r="C28" s="556"/>
      <c r="D28" s="559"/>
      <c r="E28" s="562"/>
      <c r="F28" s="564"/>
      <c r="G28" s="597"/>
      <c r="H28" s="599"/>
      <c r="I28" s="550"/>
      <c r="J28" s="550"/>
      <c r="K28" s="550"/>
      <c r="L28" s="550"/>
      <c r="M28" s="552"/>
      <c r="N28" s="34"/>
      <c r="O28" s="34"/>
    </row>
    <row r="29" spans="1:169" ht="15.75" customHeight="1" thickBot="1">
      <c r="A29" s="555"/>
      <c r="B29" s="556"/>
      <c r="C29" s="556"/>
      <c r="D29" s="559"/>
      <c r="E29" s="562"/>
      <c r="F29" s="564"/>
      <c r="G29" s="597"/>
      <c r="H29" s="599"/>
      <c r="I29" s="550"/>
      <c r="J29" s="550"/>
      <c r="K29" s="550"/>
      <c r="L29" s="550"/>
      <c r="M29" s="552"/>
      <c r="N29" s="34"/>
      <c r="O29" s="34"/>
    </row>
    <row r="30" spans="1:169" s="26" customFormat="1" ht="12.75" customHeight="1">
      <c r="A30" s="554">
        <f>'7- Mapa Final'!A30</f>
        <v>3</v>
      </c>
      <c r="B30" s="581" t="str">
        <f>'7- Mapa Final'!B30</f>
        <v>Recibir dádivas o beneficios a nombre propio o de terceros para seleccionar o, rechazar aspirantes sin el lleno de los requisitos o asignar puntajes erróneos</v>
      </c>
      <c r="C30" s="581"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83" t="str">
        <f>'7- Mapa Final'!J30</f>
        <v>Muy Baja - 1</v>
      </c>
      <c r="E30" s="584" t="str">
        <f>'7- Mapa Final'!K30</f>
        <v>Moderado - 3</v>
      </c>
      <c r="F30" s="582" t="str">
        <f>'7- Mapa Final'!M30</f>
        <v>Moderado - 3</v>
      </c>
      <c r="G30" s="596" t="s">
        <v>333</v>
      </c>
      <c r="H30" s="598" t="s">
        <v>449</v>
      </c>
      <c r="I30" s="579" t="s">
        <v>450</v>
      </c>
      <c r="J30" s="579"/>
      <c r="K30" s="579"/>
      <c r="L30" s="579"/>
      <c r="M30" s="58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2"/>
      <c r="F31" s="564"/>
      <c r="G31" s="597"/>
      <c r="H31" s="599"/>
      <c r="I31" s="550"/>
      <c r="J31" s="550"/>
      <c r="K31" s="550"/>
      <c r="L31" s="55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2"/>
      <c r="F32" s="564"/>
      <c r="G32" s="597"/>
      <c r="H32" s="599"/>
      <c r="I32" s="550"/>
      <c r="J32" s="550"/>
      <c r="K32" s="550"/>
      <c r="L32" s="55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2"/>
      <c r="F33" s="564"/>
      <c r="G33" s="597"/>
      <c r="H33" s="599"/>
      <c r="I33" s="550"/>
      <c r="J33" s="550"/>
      <c r="K33" s="550"/>
      <c r="L33" s="55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2"/>
      <c r="F34" s="564"/>
      <c r="G34" s="597"/>
      <c r="H34" s="599"/>
      <c r="I34" s="550"/>
      <c r="J34" s="550"/>
      <c r="K34" s="550"/>
      <c r="L34" s="55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555"/>
      <c r="B35" s="556"/>
      <c r="C35" s="556"/>
      <c r="D35" s="559"/>
      <c r="E35" s="562"/>
      <c r="F35" s="564"/>
      <c r="G35" s="597"/>
      <c r="H35" s="599"/>
      <c r="I35" s="550"/>
      <c r="J35" s="550"/>
      <c r="K35" s="550"/>
      <c r="L35" s="550"/>
      <c r="M35" s="552"/>
      <c r="N35" s="34"/>
      <c r="O35" s="34"/>
    </row>
    <row r="36" spans="1:169" ht="15" customHeight="1">
      <c r="A36" s="555"/>
      <c r="B36" s="556"/>
      <c r="C36" s="556"/>
      <c r="D36" s="559"/>
      <c r="E36" s="562"/>
      <c r="F36" s="564"/>
      <c r="G36" s="597"/>
      <c r="H36" s="599"/>
      <c r="I36" s="550"/>
      <c r="J36" s="550"/>
      <c r="K36" s="550"/>
      <c r="L36" s="550"/>
      <c r="M36" s="552"/>
      <c r="N36" s="34"/>
      <c r="O36" s="34"/>
    </row>
    <row r="37" spans="1:169" ht="15" customHeight="1">
      <c r="A37" s="555"/>
      <c r="B37" s="556"/>
      <c r="C37" s="556"/>
      <c r="D37" s="559"/>
      <c r="E37" s="562"/>
      <c r="F37" s="564"/>
      <c r="G37" s="597"/>
      <c r="H37" s="599"/>
      <c r="I37" s="550"/>
      <c r="J37" s="550"/>
      <c r="K37" s="550"/>
      <c r="L37" s="550"/>
      <c r="M37" s="552"/>
      <c r="N37" s="34"/>
      <c r="O37" s="34"/>
    </row>
    <row r="38" spans="1:169" ht="15" customHeight="1">
      <c r="A38" s="555"/>
      <c r="B38" s="556"/>
      <c r="C38" s="556"/>
      <c r="D38" s="559"/>
      <c r="E38" s="562"/>
      <c r="F38" s="564"/>
      <c r="G38" s="597"/>
      <c r="H38" s="599"/>
      <c r="I38" s="550"/>
      <c r="J38" s="550"/>
      <c r="K38" s="550"/>
      <c r="L38" s="550"/>
      <c r="M38" s="552"/>
      <c r="N38" s="34"/>
      <c r="O38" s="34"/>
    </row>
    <row r="39" spans="1:169" ht="15.75" customHeight="1" thickBot="1">
      <c r="A39" s="555"/>
      <c r="B39" s="556"/>
      <c r="C39" s="556"/>
      <c r="D39" s="559"/>
      <c r="E39" s="562"/>
      <c r="F39" s="564"/>
      <c r="G39" s="597"/>
      <c r="H39" s="599"/>
      <c r="I39" s="550"/>
      <c r="J39" s="550"/>
      <c r="K39" s="550"/>
      <c r="L39" s="550"/>
      <c r="M39" s="552"/>
      <c r="N39" s="34"/>
      <c r="O39" s="34"/>
    </row>
    <row r="40" spans="1:169" s="26" customFormat="1" ht="12.75">
      <c r="A40" s="554">
        <f>'7- Mapa Final'!A40</f>
        <v>4</v>
      </c>
      <c r="B40" s="556"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56"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58" t="str">
        <f>'7- Mapa Final'!J40</f>
        <v>Muy Baja - 1</v>
      </c>
      <c r="E40" s="561" t="str">
        <f>'7- Mapa Final'!K40</f>
        <v>Menor - 2</v>
      </c>
      <c r="F40" s="564" t="str">
        <f>'7- Mapa Final'!M40</f>
        <v>Bajo - 2</v>
      </c>
      <c r="G40" s="386" t="s">
        <v>332</v>
      </c>
      <c r="H40" s="550"/>
      <c r="I40" s="550"/>
      <c r="J40" s="550"/>
      <c r="K40" s="550"/>
      <c r="L40" s="550"/>
      <c r="M40" s="55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2"/>
      <c r="F41" s="564"/>
      <c r="G41" s="386"/>
      <c r="H41" s="550"/>
      <c r="I41" s="550"/>
      <c r="J41" s="550"/>
      <c r="K41" s="550"/>
      <c r="L41" s="55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2"/>
      <c r="F42" s="564"/>
      <c r="G42" s="386"/>
      <c r="H42" s="550"/>
      <c r="I42" s="550"/>
      <c r="J42" s="550"/>
      <c r="K42" s="550"/>
      <c r="L42" s="55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2"/>
      <c r="F43" s="564"/>
      <c r="G43" s="386"/>
      <c r="H43" s="550"/>
      <c r="I43" s="550"/>
      <c r="J43" s="550"/>
      <c r="K43" s="550"/>
      <c r="L43" s="55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2"/>
      <c r="F44" s="564"/>
      <c r="G44" s="386"/>
      <c r="H44" s="550"/>
      <c r="I44" s="550"/>
      <c r="J44" s="550"/>
      <c r="K44" s="550"/>
      <c r="L44" s="55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2"/>
      <c r="F45" s="564"/>
      <c r="G45" s="386"/>
      <c r="H45" s="550"/>
      <c r="I45" s="550"/>
      <c r="J45" s="550"/>
      <c r="K45" s="550"/>
      <c r="L45" s="550"/>
      <c r="M45" s="552"/>
      <c r="N45" s="34"/>
      <c r="O45" s="34"/>
    </row>
    <row r="46" spans="1:169">
      <c r="A46" s="555"/>
      <c r="B46" s="556"/>
      <c r="C46" s="556"/>
      <c r="D46" s="559"/>
      <c r="E46" s="562"/>
      <c r="F46" s="564"/>
      <c r="G46" s="386"/>
      <c r="H46" s="550"/>
      <c r="I46" s="550"/>
      <c r="J46" s="550"/>
      <c r="K46" s="550"/>
      <c r="L46" s="550"/>
      <c r="M46" s="552"/>
      <c r="N46" s="34"/>
      <c r="O46" s="34"/>
    </row>
    <row r="47" spans="1:169">
      <c r="A47" s="555"/>
      <c r="B47" s="556"/>
      <c r="C47" s="556"/>
      <c r="D47" s="559"/>
      <c r="E47" s="562"/>
      <c r="F47" s="564"/>
      <c r="G47" s="386"/>
      <c r="H47" s="550"/>
      <c r="I47" s="550"/>
      <c r="J47" s="550"/>
      <c r="K47" s="550"/>
      <c r="L47" s="550"/>
      <c r="M47" s="552"/>
      <c r="N47" s="34"/>
      <c r="O47" s="34"/>
    </row>
    <row r="48" spans="1:169">
      <c r="A48" s="555"/>
      <c r="B48" s="556"/>
      <c r="C48" s="556"/>
      <c r="D48" s="559"/>
      <c r="E48" s="562"/>
      <c r="F48" s="564"/>
      <c r="G48" s="386"/>
      <c r="H48" s="550"/>
      <c r="I48" s="550"/>
      <c r="J48" s="550"/>
      <c r="K48" s="550"/>
      <c r="L48" s="550"/>
      <c r="M48" s="552"/>
      <c r="N48" s="34"/>
      <c r="O48" s="34"/>
    </row>
    <row r="49" spans="1:169" ht="15.75" thickBot="1">
      <c r="A49" s="555"/>
      <c r="B49" s="556"/>
      <c r="C49" s="556"/>
      <c r="D49" s="559"/>
      <c r="E49" s="562"/>
      <c r="F49" s="564"/>
      <c r="G49" s="386"/>
      <c r="H49" s="550"/>
      <c r="I49" s="550"/>
      <c r="J49" s="550"/>
      <c r="K49" s="550"/>
      <c r="L49" s="550"/>
      <c r="M49" s="552"/>
      <c r="N49" s="34"/>
      <c r="O49" s="34"/>
    </row>
    <row r="50" spans="1:169" s="26" customFormat="1" ht="12.75">
      <c r="A50" s="554">
        <f>'7- Mapa Final'!A50</f>
        <v>5</v>
      </c>
      <c r="B50" s="556"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56"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58" t="str">
        <f>'7- Mapa Final'!J50</f>
        <v>Muy Baja - 1</v>
      </c>
      <c r="E50" s="561" t="str">
        <f>'7- Mapa Final'!K50</f>
        <v>Mayor - 4</v>
      </c>
      <c r="F50" s="564" t="str">
        <f>'7- Mapa Final'!M50</f>
        <v>Alto  - 4</v>
      </c>
      <c r="G50" s="386" t="s">
        <v>332</v>
      </c>
      <c r="H50" s="550"/>
      <c r="I50" s="550"/>
      <c r="J50" s="550"/>
      <c r="K50" s="550"/>
      <c r="L50" s="55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2"/>
      <c r="F51" s="564"/>
      <c r="G51" s="386"/>
      <c r="H51" s="550"/>
      <c r="I51" s="550"/>
      <c r="J51" s="550"/>
      <c r="K51" s="550"/>
      <c r="L51" s="55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2"/>
      <c r="F52" s="564"/>
      <c r="G52" s="386"/>
      <c r="H52" s="550"/>
      <c r="I52" s="550"/>
      <c r="J52" s="550"/>
      <c r="K52" s="550"/>
      <c r="L52" s="55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2"/>
      <c r="F53" s="564"/>
      <c r="G53" s="386"/>
      <c r="H53" s="550"/>
      <c r="I53" s="550"/>
      <c r="J53" s="550"/>
      <c r="K53" s="550"/>
      <c r="L53" s="55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2"/>
      <c r="F54" s="564"/>
      <c r="G54" s="386"/>
      <c r="H54" s="550"/>
      <c r="I54" s="550"/>
      <c r="J54" s="550"/>
      <c r="K54" s="550"/>
      <c r="L54" s="55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2"/>
      <c r="F55" s="564"/>
      <c r="G55" s="386"/>
      <c r="H55" s="550"/>
      <c r="I55" s="550"/>
      <c r="J55" s="550"/>
      <c r="K55" s="550"/>
      <c r="L55" s="550"/>
      <c r="M55" s="552"/>
      <c r="N55" s="34"/>
      <c r="O55" s="34"/>
    </row>
    <row r="56" spans="1:169">
      <c r="A56" s="555"/>
      <c r="B56" s="556"/>
      <c r="C56" s="556"/>
      <c r="D56" s="559"/>
      <c r="E56" s="562"/>
      <c r="F56" s="564"/>
      <c r="G56" s="386"/>
      <c r="H56" s="550"/>
      <c r="I56" s="550"/>
      <c r="J56" s="550"/>
      <c r="K56" s="550"/>
      <c r="L56" s="550"/>
      <c r="M56" s="552"/>
      <c r="N56" s="34"/>
      <c r="O56" s="34"/>
    </row>
    <row r="57" spans="1:169">
      <c r="A57" s="555"/>
      <c r="B57" s="556"/>
      <c r="C57" s="556"/>
      <c r="D57" s="559"/>
      <c r="E57" s="562"/>
      <c r="F57" s="564"/>
      <c r="G57" s="386"/>
      <c r="H57" s="550"/>
      <c r="I57" s="550"/>
      <c r="J57" s="550"/>
      <c r="K57" s="550"/>
      <c r="L57" s="550"/>
      <c r="M57" s="552"/>
      <c r="N57" s="34"/>
      <c r="O57" s="34"/>
    </row>
    <row r="58" spans="1:169">
      <c r="A58" s="555"/>
      <c r="B58" s="556"/>
      <c r="C58" s="556"/>
      <c r="D58" s="559"/>
      <c r="E58" s="562"/>
      <c r="F58" s="564"/>
      <c r="G58" s="386"/>
      <c r="H58" s="550"/>
      <c r="I58" s="550"/>
      <c r="J58" s="550"/>
      <c r="K58" s="550"/>
      <c r="L58" s="550"/>
      <c r="M58" s="552"/>
      <c r="N58" s="34"/>
      <c r="O58" s="34"/>
    </row>
    <row r="59" spans="1:169" ht="15.75" thickBot="1">
      <c r="A59" s="555"/>
      <c r="B59" s="556"/>
      <c r="C59" s="556"/>
      <c r="D59" s="559"/>
      <c r="E59" s="562"/>
      <c r="F59" s="564"/>
      <c r="G59" s="386"/>
      <c r="H59" s="550"/>
      <c r="I59" s="550"/>
      <c r="J59" s="550"/>
      <c r="K59" s="550"/>
      <c r="L59" s="550"/>
      <c r="M59" s="552"/>
      <c r="N59" s="34"/>
      <c r="O59" s="34"/>
    </row>
    <row r="60" spans="1:169" s="26" customFormat="1" ht="12.75">
      <c r="A60" s="554">
        <f>'7- Mapa Final'!A60</f>
        <v>6</v>
      </c>
      <c r="B60" s="556">
        <f>'7- Mapa Final'!B60</f>
        <v>0</v>
      </c>
      <c r="C60" s="556">
        <f>'7- Mapa Final'!C60</f>
        <v>0</v>
      </c>
      <c r="D60" s="558" t="e">
        <f>'7- Mapa Final'!J60</f>
        <v>#DIV/0!</v>
      </c>
      <c r="E60" s="561" t="e">
        <f>'7- Mapa Final'!K60</f>
        <v>#VALUE!</v>
      </c>
      <c r="F60" s="564" t="e">
        <f>'7- Mapa Final'!M60</f>
        <v>#DIV/0!</v>
      </c>
      <c r="G60" s="386" t="s">
        <v>332</v>
      </c>
      <c r="H60" s="550"/>
      <c r="I60" s="550"/>
      <c r="J60" s="550"/>
      <c r="K60" s="550"/>
      <c r="L60" s="55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2"/>
      <c r="F61" s="564"/>
      <c r="G61" s="386"/>
      <c r="H61" s="550"/>
      <c r="I61" s="550"/>
      <c r="J61" s="550"/>
      <c r="K61" s="550"/>
      <c r="L61" s="55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2"/>
      <c r="F62" s="564"/>
      <c r="G62" s="386"/>
      <c r="H62" s="550"/>
      <c r="I62" s="550"/>
      <c r="J62" s="550"/>
      <c r="K62" s="550"/>
      <c r="L62" s="55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2"/>
      <c r="F63" s="564"/>
      <c r="G63" s="386"/>
      <c r="H63" s="550"/>
      <c r="I63" s="550"/>
      <c r="J63" s="550"/>
      <c r="K63" s="550"/>
      <c r="L63" s="55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2"/>
      <c r="F64" s="564"/>
      <c r="G64" s="386"/>
      <c r="H64" s="550"/>
      <c r="I64" s="550"/>
      <c r="J64" s="550"/>
      <c r="K64" s="550"/>
      <c r="L64" s="55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6"/>
      <c r="C65" s="556"/>
      <c r="D65" s="559"/>
      <c r="E65" s="562"/>
      <c r="F65" s="564"/>
      <c r="G65" s="386"/>
      <c r="H65" s="550"/>
      <c r="I65" s="550"/>
      <c r="J65" s="550"/>
      <c r="K65" s="550"/>
      <c r="L65" s="550"/>
      <c r="M65" s="552"/>
      <c r="N65" s="34"/>
      <c r="O65" s="34"/>
    </row>
    <row r="66" spans="1:169">
      <c r="A66" s="555"/>
      <c r="B66" s="556"/>
      <c r="C66" s="556"/>
      <c r="D66" s="559"/>
      <c r="E66" s="562"/>
      <c r="F66" s="564"/>
      <c r="G66" s="386"/>
      <c r="H66" s="550"/>
      <c r="I66" s="550"/>
      <c r="J66" s="550"/>
      <c r="K66" s="550"/>
      <c r="L66" s="550"/>
      <c r="M66" s="552"/>
      <c r="N66" s="34"/>
      <c r="O66" s="34"/>
    </row>
    <row r="67" spans="1:169">
      <c r="A67" s="555"/>
      <c r="B67" s="556"/>
      <c r="C67" s="556"/>
      <c r="D67" s="559"/>
      <c r="E67" s="562"/>
      <c r="F67" s="564"/>
      <c r="G67" s="386"/>
      <c r="H67" s="550"/>
      <c r="I67" s="550"/>
      <c r="J67" s="550"/>
      <c r="K67" s="550"/>
      <c r="L67" s="550"/>
      <c r="M67" s="552"/>
      <c r="N67" s="34"/>
      <c r="O67" s="34"/>
    </row>
    <row r="68" spans="1:169">
      <c r="A68" s="555"/>
      <c r="B68" s="556"/>
      <c r="C68" s="556"/>
      <c r="D68" s="559"/>
      <c r="E68" s="562"/>
      <c r="F68" s="564"/>
      <c r="G68" s="386"/>
      <c r="H68" s="550"/>
      <c r="I68" s="550"/>
      <c r="J68" s="550"/>
      <c r="K68" s="550"/>
      <c r="L68" s="550"/>
      <c r="M68" s="552"/>
      <c r="N68" s="34"/>
      <c r="O68" s="34"/>
    </row>
    <row r="69" spans="1:169" ht="15.75" thickBot="1">
      <c r="A69" s="555"/>
      <c r="B69" s="556"/>
      <c r="C69" s="556"/>
      <c r="D69" s="559"/>
      <c r="E69" s="562"/>
      <c r="F69" s="564"/>
      <c r="G69" s="386"/>
      <c r="H69" s="550"/>
      <c r="I69" s="550"/>
      <c r="J69" s="550"/>
      <c r="K69" s="550"/>
      <c r="L69" s="550"/>
      <c r="M69" s="552"/>
      <c r="N69" s="34"/>
      <c r="O69" s="34"/>
    </row>
    <row r="70" spans="1:169" s="26" customFormat="1" ht="12.75">
      <c r="A70" s="554">
        <f>'7- Mapa Final'!A70</f>
        <v>7</v>
      </c>
      <c r="B70" s="556">
        <f>'7- Mapa Final'!B70</f>
        <v>0</v>
      </c>
      <c r="C70" s="556">
        <f>'7- Mapa Final'!C70</f>
        <v>0</v>
      </c>
      <c r="D70" s="558" t="e">
        <f>'7- Mapa Final'!J70</f>
        <v>#DIV/0!</v>
      </c>
      <c r="E70" s="561" t="e">
        <f>'7- Mapa Final'!K70</f>
        <v>#VALUE!</v>
      </c>
      <c r="F70" s="564" t="e">
        <f>'7- Mapa Final'!M70</f>
        <v>#DIV/0!</v>
      </c>
      <c r="G70" s="386" t="s">
        <v>332</v>
      </c>
      <c r="H70" s="550"/>
      <c r="I70" s="550"/>
      <c r="J70" s="550"/>
      <c r="K70" s="550"/>
      <c r="L70" s="55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6"/>
      <c r="C71" s="556"/>
      <c r="D71" s="559"/>
      <c r="E71" s="562"/>
      <c r="F71" s="564"/>
      <c r="G71" s="386"/>
      <c r="H71" s="550"/>
      <c r="I71" s="550"/>
      <c r="J71" s="550"/>
      <c r="K71" s="550"/>
      <c r="L71" s="55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6"/>
      <c r="C72" s="556"/>
      <c r="D72" s="559"/>
      <c r="E72" s="562"/>
      <c r="F72" s="564"/>
      <c r="G72" s="386"/>
      <c r="H72" s="550"/>
      <c r="I72" s="550"/>
      <c r="J72" s="550"/>
      <c r="K72" s="550"/>
      <c r="L72" s="55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6"/>
      <c r="C73" s="556"/>
      <c r="D73" s="559"/>
      <c r="E73" s="562"/>
      <c r="F73" s="564"/>
      <c r="G73" s="386"/>
      <c r="H73" s="550"/>
      <c r="I73" s="550"/>
      <c r="J73" s="550"/>
      <c r="K73" s="550"/>
      <c r="L73" s="55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6"/>
      <c r="C74" s="556"/>
      <c r="D74" s="559"/>
      <c r="E74" s="562"/>
      <c r="F74" s="564"/>
      <c r="G74" s="386"/>
      <c r="H74" s="550"/>
      <c r="I74" s="550"/>
      <c r="J74" s="550"/>
      <c r="K74" s="550"/>
      <c r="L74" s="55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6"/>
      <c r="C75" s="556"/>
      <c r="D75" s="559"/>
      <c r="E75" s="562"/>
      <c r="F75" s="564"/>
      <c r="G75" s="386"/>
      <c r="H75" s="550"/>
      <c r="I75" s="550"/>
      <c r="J75" s="550"/>
      <c r="K75" s="550"/>
      <c r="L75" s="550"/>
      <c r="M75" s="552"/>
      <c r="N75" s="34"/>
      <c r="O75" s="34"/>
    </row>
    <row r="76" spans="1:169">
      <c r="A76" s="555"/>
      <c r="B76" s="556"/>
      <c r="C76" s="556"/>
      <c r="D76" s="559"/>
      <c r="E76" s="562"/>
      <c r="F76" s="564"/>
      <c r="G76" s="386"/>
      <c r="H76" s="550"/>
      <c r="I76" s="550"/>
      <c r="J76" s="550"/>
      <c r="K76" s="550"/>
      <c r="L76" s="550"/>
      <c r="M76" s="552"/>
      <c r="N76" s="34"/>
      <c r="O76" s="34"/>
    </row>
    <row r="77" spans="1:169">
      <c r="A77" s="555"/>
      <c r="B77" s="556"/>
      <c r="C77" s="556"/>
      <c r="D77" s="559"/>
      <c r="E77" s="562"/>
      <c r="F77" s="564"/>
      <c r="G77" s="386"/>
      <c r="H77" s="550"/>
      <c r="I77" s="550"/>
      <c r="J77" s="550"/>
      <c r="K77" s="550"/>
      <c r="L77" s="550"/>
      <c r="M77" s="552"/>
      <c r="N77" s="34"/>
      <c r="O77" s="34"/>
    </row>
    <row r="78" spans="1:169">
      <c r="A78" s="555"/>
      <c r="B78" s="556"/>
      <c r="C78" s="556"/>
      <c r="D78" s="559"/>
      <c r="E78" s="562"/>
      <c r="F78" s="564"/>
      <c r="G78" s="386"/>
      <c r="H78" s="550"/>
      <c r="I78" s="550"/>
      <c r="J78" s="550"/>
      <c r="K78" s="550"/>
      <c r="L78" s="550"/>
      <c r="M78" s="552"/>
      <c r="N78" s="34"/>
      <c r="O78" s="34"/>
    </row>
    <row r="79" spans="1:169" ht="15.75" thickBot="1">
      <c r="A79" s="555"/>
      <c r="B79" s="557"/>
      <c r="C79" s="557"/>
      <c r="D79" s="560"/>
      <c r="E79" s="563"/>
      <c r="F79" s="565"/>
      <c r="G79" s="387"/>
      <c r="H79" s="551"/>
      <c r="I79" s="551"/>
      <c r="J79" s="551"/>
      <c r="K79" s="551"/>
      <c r="L79" s="551"/>
      <c r="M79" s="553"/>
      <c r="N79" s="34"/>
      <c r="O79" s="34"/>
    </row>
    <row r="80" spans="1:169">
      <c r="A80" s="554">
        <f>'7- Mapa Final'!A80</f>
        <v>8</v>
      </c>
      <c r="B80" s="556">
        <f>'7- Mapa Final'!B80</f>
        <v>0</v>
      </c>
      <c r="C80" s="556">
        <f>'7- Mapa Final'!C80</f>
        <v>0</v>
      </c>
      <c r="D80" s="558" t="e">
        <f>'7- Mapa Final'!J80</f>
        <v>#DIV/0!</v>
      </c>
      <c r="E80" s="561" t="e">
        <f>'7- Mapa Final'!K80</f>
        <v>#VALUE!</v>
      </c>
      <c r="F80" s="564" t="e">
        <f>'7- Mapa Final'!M80</f>
        <v>#DIV/0!</v>
      </c>
      <c r="G80" s="386" t="s">
        <v>332</v>
      </c>
      <c r="H80" s="550"/>
      <c r="I80" s="550"/>
      <c r="J80" s="550"/>
      <c r="K80" s="550"/>
      <c r="L80" s="550"/>
      <c r="M80" s="552"/>
    </row>
    <row r="81" spans="1:13">
      <c r="A81" s="555"/>
      <c r="B81" s="556"/>
      <c r="C81" s="556"/>
      <c r="D81" s="559"/>
      <c r="E81" s="562"/>
      <c r="F81" s="564"/>
      <c r="G81" s="386"/>
      <c r="H81" s="550"/>
      <c r="I81" s="550"/>
      <c r="J81" s="550"/>
      <c r="K81" s="550"/>
      <c r="L81" s="550"/>
      <c r="M81" s="552"/>
    </row>
    <row r="82" spans="1:13">
      <c r="A82" s="555"/>
      <c r="B82" s="556"/>
      <c r="C82" s="556"/>
      <c r="D82" s="559"/>
      <c r="E82" s="562"/>
      <c r="F82" s="564"/>
      <c r="G82" s="386"/>
      <c r="H82" s="550"/>
      <c r="I82" s="550"/>
      <c r="J82" s="550"/>
      <c r="K82" s="550"/>
      <c r="L82" s="550"/>
      <c r="M82" s="552"/>
    </row>
    <row r="83" spans="1:13">
      <c r="A83" s="555"/>
      <c r="B83" s="556"/>
      <c r="C83" s="556"/>
      <c r="D83" s="559"/>
      <c r="E83" s="562"/>
      <c r="F83" s="564"/>
      <c r="G83" s="386"/>
      <c r="H83" s="550"/>
      <c r="I83" s="550"/>
      <c r="J83" s="550"/>
      <c r="K83" s="550"/>
      <c r="L83" s="550"/>
      <c r="M83" s="552"/>
    </row>
    <row r="84" spans="1:13">
      <c r="A84" s="555"/>
      <c r="B84" s="556"/>
      <c r="C84" s="556"/>
      <c r="D84" s="559"/>
      <c r="E84" s="562"/>
      <c r="F84" s="564"/>
      <c r="G84" s="386"/>
      <c r="H84" s="550"/>
      <c r="I84" s="550"/>
      <c r="J84" s="550"/>
      <c r="K84" s="550"/>
      <c r="L84" s="550"/>
      <c r="M84" s="552"/>
    </row>
    <row r="85" spans="1:13">
      <c r="A85" s="555"/>
      <c r="B85" s="556"/>
      <c r="C85" s="556"/>
      <c r="D85" s="559"/>
      <c r="E85" s="562"/>
      <c r="F85" s="564"/>
      <c r="G85" s="386"/>
      <c r="H85" s="550"/>
      <c r="I85" s="550"/>
      <c r="J85" s="550"/>
      <c r="K85" s="550"/>
      <c r="L85" s="550"/>
      <c r="M85" s="552"/>
    </row>
    <row r="86" spans="1:13">
      <c r="A86" s="555"/>
      <c r="B86" s="556"/>
      <c r="C86" s="556"/>
      <c r="D86" s="559"/>
      <c r="E86" s="562"/>
      <c r="F86" s="564"/>
      <c r="G86" s="386"/>
      <c r="H86" s="550"/>
      <c r="I86" s="550"/>
      <c r="J86" s="550"/>
      <c r="K86" s="550"/>
      <c r="L86" s="550"/>
      <c r="M86" s="552"/>
    </row>
    <row r="87" spans="1:13">
      <c r="A87" s="555"/>
      <c r="B87" s="556"/>
      <c r="C87" s="556"/>
      <c r="D87" s="559"/>
      <c r="E87" s="562"/>
      <c r="F87" s="564"/>
      <c r="G87" s="386"/>
      <c r="H87" s="550"/>
      <c r="I87" s="550"/>
      <c r="J87" s="550"/>
      <c r="K87" s="550"/>
      <c r="L87" s="550"/>
      <c r="M87" s="552"/>
    </row>
    <row r="88" spans="1:13">
      <c r="A88" s="555"/>
      <c r="B88" s="556"/>
      <c r="C88" s="556"/>
      <c r="D88" s="559"/>
      <c r="E88" s="562"/>
      <c r="F88" s="564"/>
      <c r="G88" s="386"/>
      <c r="H88" s="550"/>
      <c r="I88" s="550"/>
      <c r="J88" s="550"/>
      <c r="K88" s="550"/>
      <c r="L88" s="550"/>
      <c r="M88" s="552"/>
    </row>
    <row r="89" spans="1:13" ht="15.75" thickBot="1">
      <c r="A89" s="555"/>
      <c r="B89" s="557"/>
      <c r="C89" s="557"/>
      <c r="D89" s="560"/>
      <c r="E89" s="563"/>
      <c r="F89" s="565"/>
      <c r="G89" s="387"/>
      <c r="H89" s="551"/>
      <c r="I89" s="551"/>
      <c r="J89" s="551"/>
      <c r="K89" s="551"/>
      <c r="L89" s="551"/>
      <c r="M89" s="553"/>
    </row>
  </sheetData>
  <mergeCells count="121">
    <mergeCell ref="E20:E29"/>
    <mergeCell ref="D30:D39"/>
    <mergeCell ref="E30:E39"/>
    <mergeCell ref="F30:F39"/>
    <mergeCell ref="G20:G29"/>
    <mergeCell ref="H20:H29"/>
    <mergeCell ref="I20:I29"/>
    <mergeCell ref="G30:G39"/>
    <mergeCell ref="H30:H39"/>
    <mergeCell ref="I30:I3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A70:A79"/>
    <mergeCell ref="B70:B79"/>
    <mergeCell ref="C70:C79"/>
    <mergeCell ref="D70:D79"/>
    <mergeCell ref="E70:E79"/>
    <mergeCell ref="J80:J89"/>
    <mergeCell ref="K80:K89"/>
    <mergeCell ref="L80:L89"/>
    <mergeCell ref="M80:M89"/>
    <mergeCell ref="A80:A89"/>
    <mergeCell ref="B80:B89"/>
    <mergeCell ref="C80:C89"/>
    <mergeCell ref="D80:D89"/>
    <mergeCell ref="E80:E89"/>
    <mergeCell ref="F80:F89"/>
    <mergeCell ref="G80:G89"/>
    <mergeCell ref="H80:H89"/>
    <mergeCell ref="I80:I89"/>
  </mergeCells>
  <conditionalFormatting sqref="A7:B7">
    <cfRule type="containsText" dxfId="229" priority="842" operator="containsText" text="1- Bajo">
      <formula>NOT(ISERROR(SEARCH("1- Bajo",A7)))</formula>
    </cfRule>
    <cfRule type="containsText" dxfId="228" priority="840" operator="containsText" text="3- Bajo">
      <formula>NOT(ISERROR(SEARCH("3- Bajo",A7)))</formula>
    </cfRule>
    <cfRule type="containsText" dxfId="227" priority="839" operator="containsText" text="4- Moderado">
      <formula>NOT(ISERROR(SEARCH("4- Moderado",A7)))</formula>
    </cfRule>
    <cfRule type="containsText" dxfId="226" priority="837" operator="containsText" text="3- Moderado">
      <formula>NOT(ISERROR(SEARCH("3- Moderado",A7)))</formula>
    </cfRule>
    <cfRule type="containsText" dxfId="225" priority="838" operator="containsText" text="6- Moderado">
      <formula>NOT(ISERROR(SEARCH("6- Moderado",A7)))</formula>
    </cfRule>
    <cfRule type="containsText" dxfId="224" priority="841" operator="containsText" text="4- Bajo">
      <formula>NOT(ISERROR(SEARCH("4- Bajo",A7)))</formula>
    </cfRule>
  </conditionalFormatting>
  <conditionalFormatting sqref="A10:E10 A20:E20 A30:E30">
    <cfRule type="containsText" dxfId="223" priority="817" operator="containsText" text="4- Bajo">
      <formula>NOT(ISERROR(SEARCH("4- Bajo",A10)))</formula>
    </cfRule>
    <cfRule type="containsText" dxfId="222" priority="816" operator="containsText" text="3- Bajo">
      <formula>NOT(ISERROR(SEARCH("3- Bajo",A10)))</formula>
    </cfRule>
    <cfRule type="containsText" dxfId="221" priority="815" operator="containsText" text="4- Moderado">
      <formula>NOT(ISERROR(SEARCH("4- Moderado",A10)))</formula>
    </cfRule>
    <cfRule type="containsText" dxfId="220" priority="814" operator="containsText" text="6- Moderado">
      <formula>NOT(ISERROR(SEARCH("6- Moderado",A10)))</formula>
    </cfRule>
    <cfRule type="containsText" dxfId="219" priority="813" operator="containsText" text="3- Moderado">
      <formula>NOT(ISERROR(SEARCH("3- Moderado",A10)))</formula>
    </cfRule>
    <cfRule type="containsText" dxfId="218" priority="818" operator="containsText" text="1- Bajo">
      <formula>NOT(ISERROR(SEARCH("1- Bajo",A10)))</formula>
    </cfRule>
  </conditionalFormatting>
  <conditionalFormatting sqref="A40:E40">
    <cfRule type="containsText" dxfId="217" priority="123" operator="containsText" text="3- Moderado">
      <formula>NOT(ISERROR(SEARCH("3- Moderado",A40)))</formula>
    </cfRule>
    <cfRule type="containsText" dxfId="216" priority="128" operator="containsText" text="1- Bajo">
      <formula>NOT(ISERROR(SEARCH("1- Bajo",A40)))</formula>
    </cfRule>
    <cfRule type="containsText" dxfId="215" priority="127" operator="containsText" text="4- Bajo">
      <formula>NOT(ISERROR(SEARCH("4- Bajo",A40)))</formula>
    </cfRule>
    <cfRule type="containsText" dxfId="214" priority="125" operator="containsText" text="4- Moderado">
      <formula>NOT(ISERROR(SEARCH("4- Moderado",A40)))</formula>
    </cfRule>
    <cfRule type="containsText" dxfId="213" priority="126" operator="containsText" text="3- Bajo">
      <formula>NOT(ISERROR(SEARCH("3- Bajo",A40)))</formula>
    </cfRule>
    <cfRule type="containsText" dxfId="212" priority="124" operator="containsText" text="6- Moderado">
      <formula>NOT(ISERROR(SEARCH("6- Moderado",A40)))</formula>
    </cfRule>
  </conditionalFormatting>
  <conditionalFormatting sqref="A50:E50">
    <cfRule type="containsText" dxfId="211" priority="97" operator="containsText" text="4- Moderado">
      <formula>NOT(ISERROR(SEARCH("4- Moderado",A50)))</formula>
    </cfRule>
    <cfRule type="containsText" dxfId="210" priority="99" operator="containsText" text="4- Bajo">
      <formula>NOT(ISERROR(SEARCH("4- Bajo",A50)))</formula>
    </cfRule>
    <cfRule type="containsText" dxfId="209" priority="100" operator="containsText" text="1- Bajo">
      <formula>NOT(ISERROR(SEARCH("1- Bajo",A50)))</formula>
    </cfRule>
    <cfRule type="containsText" dxfId="208" priority="98" operator="containsText" text="3- Bajo">
      <formula>NOT(ISERROR(SEARCH("3- Bajo",A50)))</formula>
    </cfRule>
    <cfRule type="containsText" dxfId="207" priority="95" operator="containsText" text="3- Moderado">
      <formula>NOT(ISERROR(SEARCH("3- Moderado",A50)))</formula>
    </cfRule>
    <cfRule type="containsText" dxfId="206" priority="96" operator="containsText" text="6- Moderado">
      <formula>NOT(ISERROR(SEARCH("6- Moderado",A50)))</formula>
    </cfRule>
  </conditionalFormatting>
  <conditionalFormatting sqref="A60:E60">
    <cfRule type="containsText" dxfId="205" priority="67" operator="containsText" text="3- Moderado">
      <formula>NOT(ISERROR(SEARCH("3- Moderado",A60)))</formula>
    </cfRule>
    <cfRule type="containsText" dxfId="204" priority="68" operator="containsText" text="6- Moderado">
      <formula>NOT(ISERROR(SEARCH("6- Moderado",A60)))</formula>
    </cfRule>
    <cfRule type="containsText" dxfId="203" priority="70" operator="containsText" text="3- Bajo">
      <formula>NOT(ISERROR(SEARCH("3- Bajo",A60)))</formula>
    </cfRule>
    <cfRule type="containsText" dxfId="202" priority="71" operator="containsText" text="4- Bajo">
      <formula>NOT(ISERROR(SEARCH("4- Bajo",A60)))</formula>
    </cfRule>
    <cfRule type="containsText" dxfId="201" priority="72" operator="containsText" text="1- Bajo">
      <formula>NOT(ISERROR(SEARCH("1- Bajo",A60)))</formula>
    </cfRule>
    <cfRule type="containsText" dxfId="200" priority="69" operator="containsText" text="4- Moderado">
      <formula>NOT(ISERROR(SEARCH("4- Moderado",A60)))</formula>
    </cfRule>
  </conditionalFormatting>
  <conditionalFormatting sqref="A70:E70 A80:E80">
    <cfRule type="containsText" dxfId="199" priority="11" operator="containsText" text="3- Moderado">
      <formula>NOT(ISERROR(SEARCH("3- Moderado",A70)))</formula>
    </cfRule>
    <cfRule type="containsText" dxfId="198" priority="16" operator="containsText" text="1- Bajo">
      <formula>NOT(ISERROR(SEARCH("1- Bajo",A70)))</formula>
    </cfRule>
    <cfRule type="containsText" dxfId="197" priority="14" operator="containsText" text="3- Bajo">
      <formula>NOT(ISERROR(SEARCH("3- Bajo",A70)))</formula>
    </cfRule>
    <cfRule type="containsText" dxfId="196" priority="13" operator="containsText" text="4- Moderado">
      <formula>NOT(ISERROR(SEARCH("4- Moderado",A70)))</formula>
    </cfRule>
    <cfRule type="containsText" dxfId="195" priority="12" operator="containsText" text="6- Moderado">
      <formula>NOT(ISERROR(SEARCH("6- Moderado",A70)))</formula>
    </cfRule>
    <cfRule type="containsText" dxfId="194" priority="15" operator="containsText" text="4- Bajo">
      <formula>NOT(ISERROR(SEARCH("4- Bajo",A70)))</formula>
    </cfRule>
  </conditionalFormatting>
  <conditionalFormatting sqref="C8:F8">
    <cfRule type="containsText" dxfId="193" priority="173" operator="containsText" text="4- Bajo">
      <formula>NOT(ISERROR(SEARCH("4- Bajo",C8)))</formula>
    </cfRule>
    <cfRule type="containsText" dxfId="192" priority="169" operator="containsText" text="3- Moderado">
      <formula>NOT(ISERROR(SEARCH("3- Moderado",C8)))</formula>
    </cfRule>
    <cfRule type="containsText" dxfId="191" priority="170" operator="containsText" text="6- Moderado">
      <formula>NOT(ISERROR(SEARCH("6- Moderado",C8)))</formula>
    </cfRule>
    <cfRule type="containsText" dxfId="190" priority="171" operator="containsText" text="4- Moderado">
      <formula>NOT(ISERROR(SEARCH("4- Moderado",C8)))</formula>
    </cfRule>
    <cfRule type="containsText" dxfId="189" priority="172" operator="containsText" text="3- Bajo">
      <formula>NOT(ISERROR(SEARCH("3- Bajo",C8)))</formula>
    </cfRule>
    <cfRule type="containsText" dxfId="188" priority="174" operator="containsText" text="1- Bajo">
      <formula>NOT(ISERROR(SEARCH("1- Bajo",C8)))</formula>
    </cfRule>
  </conditionalFormatting>
  <conditionalFormatting sqref="D10:D89">
    <cfRule type="containsText" dxfId="187" priority="7" operator="containsText" text="Baja">
      <formula>NOT(ISERROR(SEARCH("Baja",D10)))</formula>
    </cfRule>
    <cfRule type="containsText" dxfId="186" priority="6" operator="containsText" text="Alta">
      <formula>NOT(ISERROR(SEARCH("Alta",D10)))</formula>
    </cfRule>
    <cfRule type="containsText" dxfId="185" priority="5" operator="containsText" text="Muy Alta">
      <formula>NOT(ISERROR(SEARCH("Muy Alta",D10)))</formula>
    </cfRule>
    <cfRule type="containsText" dxfId="184" priority="8" operator="containsText" text="Muy Baja">
      <formula>NOT(ISERROR(SEARCH("Muy Baja",D10)))</formula>
    </cfRule>
    <cfRule type="containsText" dxfId="183" priority="10" operator="containsText" text="Media">
      <formula>NOT(ISERROR(SEARCH("Media",D10)))</formula>
    </cfRule>
  </conditionalFormatting>
  <conditionalFormatting sqref="E10:E89">
    <cfRule type="containsText" dxfId="182" priority="4" operator="containsText" text="Leve">
      <formula>NOT(ISERROR(SEARCH("Leve",E10)))</formula>
    </cfRule>
    <cfRule type="containsText" dxfId="181" priority="3" operator="containsText" text="Menor">
      <formula>NOT(ISERROR(SEARCH("Menor",E10)))</formula>
    </cfRule>
    <cfRule type="containsText" dxfId="180" priority="2" operator="containsText" text="Mayor">
      <formula>NOT(ISERROR(SEARCH("Mayor",E10)))</formula>
    </cfRule>
    <cfRule type="containsText" dxfId="179" priority="1" operator="containsText" text="Catastrófico">
      <formula>NOT(ISERROR(SEARCH("Catastrófico",E10)))</formula>
    </cfRule>
  </conditionalFormatting>
  <conditionalFormatting sqref="E10:F89">
    <cfRule type="containsText" dxfId="178" priority="9" operator="containsText" text="Moderado">
      <formula>NOT(ISERROR(SEARCH("Moderado",E10)))</formula>
    </cfRule>
  </conditionalFormatting>
  <conditionalFormatting sqref="F10:F39">
    <cfRule type="colorScale" priority="1384">
      <colorScale>
        <cfvo type="min"/>
        <cfvo type="max"/>
        <color rgb="FFFF7128"/>
        <color rgb="FFFFEF9C"/>
      </colorScale>
    </cfRule>
  </conditionalFormatting>
  <conditionalFormatting sqref="F10:F89">
    <cfRule type="containsText" dxfId="177" priority="27" operator="containsText" text="Extremo">
      <formula>NOT(ISERROR(SEARCH("Extremo",F10)))</formula>
    </cfRule>
    <cfRule type="containsText" dxfId="176" priority="26" operator="containsText" text="Alto">
      <formula>NOT(ISERROR(SEARCH("Alto",F10)))</formula>
    </cfRule>
    <cfRule type="containsText" dxfId="175" priority="25" operator="containsText" text="Moderado">
      <formula>NOT(ISERROR(SEARCH("Moderado",F10)))</formula>
    </cfRule>
    <cfRule type="containsText" dxfId="174" priority="24" operator="containsText" text="Bajo">
      <formula>NOT(ISERROR(SEARCH("Bajo",F10)))</formula>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zoomScale="55" zoomScaleNormal="55"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2"/>
      <c r="D3" s="592"/>
      <c r="E3" s="592"/>
      <c r="F3" s="592"/>
      <c r="G3" s="592"/>
      <c r="H3" s="592"/>
      <c r="I3" s="592"/>
      <c r="J3" s="593"/>
      <c r="K3" s="585"/>
      <c r="L3" s="585"/>
      <c r="M3" s="58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264</v>
      </c>
      <c r="B4" s="419"/>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266</v>
      </c>
      <c r="B5" s="419"/>
      <c r="C5" s="425" t="s">
        <v>32</v>
      </c>
      <c r="D5" s="425"/>
      <c r="E5" s="425"/>
      <c r="F5" s="425"/>
      <c r="G5" s="425"/>
      <c r="H5" s="425"/>
      <c r="I5" s="425"/>
      <c r="J5" s="425"/>
      <c r="K5" s="425"/>
      <c r="L5" s="425"/>
      <c r="M5" s="4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9" t="s">
        <v>267</v>
      </c>
      <c r="B6" s="419"/>
      <c r="C6" s="576" t="s">
        <v>459</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436</v>
      </c>
      <c r="B7" s="572"/>
      <c r="C7" s="573"/>
      <c r="D7" s="574" t="s">
        <v>437</v>
      </c>
      <c r="E7" s="574"/>
      <c r="F7" s="574"/>
      <c r="G7" s="575" t="s">
        <v>438</v>
      </c>
      <c r="H7" s="566" t="s">
        <v>439</v>
      </c>
      <c r="I7" s="568" t="s">
        <v>440</v>
      </c>
      <c r="J7" s="569"/>
      <c r="K7" s="568" t="s">
        <v>441</v>
      </c>
      <c r="L7" s="569"/>
      <c r="M7" s="570"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75"/>
      <c r="H8" s="567"/>
      <c r="I8" s="29" t="s">
        <v>445</v>
      </c>
      <c r="J8" s="29" t="s">
        <v>446</v>
      </c>
      <c r="K8" s="29" t="s">
        <v>447</v>
      </c>
      <c r="L8" s="29" t="s">
        <v>448</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4"/>
      <c r="B9" s="595"/>
      <c r="C9" s="595"/>
      <c r="D9" s="595"/>
      <c r="E9" s="595"/>
      <c r="F9" s="595"/>
      <c r="G9" s="595"/>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1" t="str">
        <f>'7- Mapa Final'!B10</f>
        <v>Incumplimiento en publicación de vacantes</v>
      </c>
      <c r="C10" s="581" t="str">
        <f>'7- Mapa Final'!C10</f>
        <v>Posibilidad de Incumplimiento de las metas establecidas  por la no comunicación por parte de los nominadores respecto al reporte de las vacantes definitivas de Jueces y Empleados</v>
      </c>
      <c r="D10" s="583" t="str">
        <f>'7- Mapa Final'!J10</f>
        <v>Muy Baja - 1</v>
      </c>
      <c r="E10" s="584" t="str">
        <f>'7- Mapa Final'!K10</f>
        <v>Leve - 1</v>
      </c>
      <c r="F10" s="582" t="str">
        <f>'7- Mapa Final'!M10</f>
        <v>Bajo - 1</v>
      </c>
      <c r="G10" s="385" t="s">
        <v>333</v>
      </c>
      <c r="H10" s="579"/>
      <c r="I10" s="579"/>
      <c r="J10" s="579"/>
      <c r="K10" s="579"/>
      <c r="L10" s="579"/>
      <c r="M10" s="58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2"/>
      <c r="F11" s="564"/>
      <c r="G11" s="386"/>
      <c r="H11" s="550"/>
      <c r="I11" s="550"/>
      <c r="J11" s="550"/>
      <c r="K11" s="550"/>
      <c r="L11" s="55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2"/>
      <c r="F12" s="564"/>
      <c r="G12" s="386"/>
      <c r="H12" s="550"/>
      <c r="I12" s="550"/>
      <c r="J12" s="550"/>
      <c r="K12" s="550"/>
      <c r="L12" s="55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2"/>
      <c r="F13" s="564"/>
      <c r="G13" s="386"/>
      <c r="H13" s="550"/>
      <c r="I13" s="550"/>
      <c r="J13" s="550"/>
      <c r="K13" s="550"/>
      <c r="L13" s="55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2"/>
      <c r="F14" s="564"/>
      <c r="G14" s="386"/>
      <c r="H14" s="550"/>
      <c r="I14" s="550"/>
      <c r="J14" s="550"/>
      <c r="K14" s="550"/>
      <c r="L14" s="55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2"/>
      <c r="F15" s="564"/>
      <c r="G15" s="386"/>
      <c r="H15" s="550"/>
      <c r="I15" s="550"/>
      <c r="J15" s="550"/>
      <c r="K15" s="550"/>
      <c r="L15" s="55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2"/>
      <c r="F16" s="564"/>
      <c r="G16" s="386"/>
      <c r="H16" s="550"/>
      <c r="I16" s="550"/>
      <c r="J16" s="550"/>
      <c r="K16" s="550"/>
      <c r="L16" s="55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2"/>
      <c r="F17" s="564"/>
      <c r="G17" s="386"/>
      <c r="H17" s="550"/>
      <c r="I17" s="550"/>
      <c r="J17" s="550"/>
      <c r="K17" s="550"/>
      <c r="L17" s="55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2"/>
      <c r="F18" s="564"/>
      <c r="G18" s="386"/>
      <c r="H18" s="550"/>
      <c r="I18" s="550"/>
      <c r="J18" s="550"/>
      <c r="K18" s="550"/>
      <c r="L18" s="55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6"/>
      <c r="C19" s="556"/>
      <c r="D19" s="559"/>
      <c r="E19" s="562"/>
      <c r="F19" s="564"/>
      <c r="G19" s="386"/>
      <c r="H19" s="550"/>
      <c r="I19" s="550"/>
      <c r="J19" s="550"/>
      <c r="K19" s="550"/>
      <c r="L19" s="55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Error en la calificación en los procesos de selección de carrera judicial.</v>
      </c>
      <c r="C20" s="556" t="str">
        <f>'7- Mapa Final'!C20</f>
        <v>Posibilidad de Incumplimiento de las metas establecidas  por la carencia de una herramienta o mecanismo de seguimiento y control adecuado para minimizar el error</v>
      </c>
      <c r="D20" s="558" t="str">
        <f>'7- Mapa Final'!J20</f>
        <v>Muy Baja - 1</v>
      </c>
      <c r="E20" s="561" t="str">
        <f>'7- Mapa Final'!K20</f>
        <v>Leve - 1</v>
      </c>
      <c r="F20" s="564" t="str">
        <f>'7- Mapa Final'!M20</f>
        <v>Bajo - 1</v>
      </c>
      <c r="G20" s="386" t="s">
        <v>332</v>
      </c>
      <c r="H20" s="550"/>
      <c r="I20" s="550"/>
      <c r="J20" s="550"/>
      <c r="K20" s="550"/>
      <c r="L20" s="550"/>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2"/>
      <c r="F21" s="564"/>
      <c r="G21" s="386"/>
      <c r="H21" s="550"/>
      <c r="I21" s="550"/>
      <c r="J21" s="550"/>
      <c r="K21" s="550"/>
      <c r="L21" s="55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2"/>
      <c r="F22" s="564"/>
      <c r="G22" s="386"/>
      <c r="H22" s="550"/>
      <c r="I22" s="550"/>
      <c r="J22" s="550"/>
      <c r="K22" s="550"/>
      <c r="L22" s="55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2"/>
      <c r="F23" s="564"/>
      <c r="G23" s="386"/>
      <c r="H23" s="550"/>
      <c r="I23" s="550"/>
      <c r="J23" s="550"/>
      <c r="K23" s="550"/>
      <c r="L23" s="55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2"/>
      <c r="F24" s="564"/>
      <c r="G24" s="386"/>
      <c r="H24" s="550"/>
      <c r="I24" s="550"/>
      <c r="J24" s="550"/>
      <c r="K24" s="550"/>
      <c r="L24" s="55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2"/>
      <c r="F25" s="564"/>
      <c r="G25" s="386"/>
      <c r="H25" s="550"/>
      <c r="I25" s="550"/>
      <c r="J25" s="550"/>
      <c r="K25" s="550"/>
      <c r="L25" s="550"/>
      <c r="M25" s="552"/>
      <c r="N25" s="34"/>
      <c r="O25" s="34"/>
    </row>
    <row r="26" spans="1:169">
      <c r="A26" s="555"/>
      <c r="B26" s="556"/>
      <c r="C26" s="556"/>
      <c r="D26" s="559"/>
      <c r="E26" s="562"/>
      <c r="F26" s="564"/>
      <c r="G26" s="386"/>
      <c r="H26" s="550"/>
      <c r="I26" s="550"/>
      <c r="J26" s="550"/>
      <c r="K26" s="550"/>
      <c r="L26" s="550"/>
      <c r="M26" s="552"/>
      <c r="N26" s="34"/>
      <c r="O26" s="34"/>
    </row>
    <row r="27" spans="1:169">
      <c r="A27" s="555"/>
      <c r="B27" s="556"/>
      <c r="C27" s="556"/>
      <c r="D27" s="559"/>
      <c r="E27" s="562"/>
      <c r="F27" s="564"/>
      <c r="G27" s="386"/>
      <c r="H27" s="550"/>
      <c r="I27" s="550"/>
      <c r="J27" s="550"/>
      <c r="K27" s="550"/>
      <c r="L27" s="550"/>
      <c r="M27" s="552"/>
      <c r="N27" s="34"/>
      <c r="O27" s="34"/>
    </row>
    <row r="28" spans="1:169">
      <c r="A28" s="555"/>
      <c r="B28" s="556"/>
      <c r="C28" s="556"/>
      <c r="D28" s="559"/>
      <c r="E28" s="562"/>
      <c r="F28" s="564"/>
      <c r="G28" s="386"/>
      <c r="H28" s="550"/>
      <c r="I28" s="550"/>
      <c r="J28" s="550"/>
      <c r="K28" s="550"/>
      <c r="L28" s="550"/>
      <c r="M28" s="552"/>
      <c r="N28" s="34"/>
      <c r="O28" s="34"/>
    </row>
    <row r="29" spans="1:169">
      <c r="A29" s="555"/>
      <c r="B29" s="556"/>
      <c r="C29" s="556"/>
      <c r="D29" s="559"/>
      <c r="E29" s="562"/>
      <c r="F29" s="564"/>
      <c r="G29" s="386"/>
      <c r="H29" s="550"/>
      <c r="I29" s="550"/>
      <c r="J29" s="550"/>
      <c r="K29" s="550"/>
      <c r="L29" s="550"/>
      <c r="M29" s="552"/>
      <c r="N29" s="34"/>
      <c r="O29" s="34"/>
    </row>
    <row r="30" spans="1:169" s="26" customFormat="1" ht="12.75">
      <c r="A30" s="555">
        <f>'7- Mapa Final'!A30</f>
        <v>3</v>
      </c>
      <c r="B30" s="556" t="str">
        <f>'7- Mapa Final'!B30</f>
        <v>Recibir dádivas o beneficios a nombre propio o de terceros para seleccionar o, rechazar aspirantes sin el lleno de los requisitos o asignar puntajes erróneos</v>
      </c>
      <c r="C30" s="556"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58" t="str">
        <f>'7- Mapa Final'!J30</f>
        <v>Muy Baja - 1</v>
      </c>
      <c r="E30" s="561" t="str">
        <f>'7- Mapa Final'!K30</f>
        <v>Moderado - 3</v>
      </c>
      <c r="F30" s="564" t="str">
        <f>'7- Mapa Final'!M30</f>
        <v>Moderado - 3</v>
      </c>
      <c r="G30" s="386" t="s">
        <v>332</v>
      </c>
      <c r="H30" s="550"/>
      <c r="I30" s="550"/>
      <c r="J30" s="550"/>
      <c r="K30" s="550"/>
      <c r="L30" s="550"/>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2"/>
      <c r="F31" s="564"/>
      <c r="G31" s="386"/>
      <c r="H31" s="550"/>
      <c r="I31" s="550"/>
      <c r="J31" s="550"/>
      <c r="K31" s="550"/>
      <c r="L31" s="55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2"/>
      <c r="F32" s="564"/>
      <c r="G32" s="386"/>
      <c r="H32" s="550"/>
      <c r="I32" s="550"/>
      <c r="J32" s="550"/>
      <c r="K32" s="550"/>
      <c r="L32" s="55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2"/>
      <c r="F33" s="564"/>
      <c r="G33" s="386"/>
      <c r="H33" s="550"/>
      <c r="I33" s="550"/>
      <c r="J33" s="550"/>
      <c r="K33" s="550"/>
      <c r="L33" s="55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2"/>
      <c r="F34" s="564"/>
      <c r="G34" s="386"/>
      <c r="H34" s="550"/>
      <c r="I34" s="550"/>
      <c r="J34" s="550"/>
      <c r="K34" s="550"/>
      <c r="L34" s="55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2"/>
      <c r="F35" s="564"/>
      <c r="G35" s="386"/>
      <c r="H35" s="550"/>
      <c r="I35" s="550"/>
      <c r="J35" s="550"/>
      <c r="K35" s="550"/>
      <c r="L35" s="550"/>
      <c r="M35" s="552"/>
      <c r="N35" s="34"/>
      <c r="O35" s="34"/>
    </row>
    <row r="36" spans="1:169">
      <c r="A36" s="555"/>
      <c r="B36" s="556"/>
      <c r="C36" s="556"/>
      <c r="D36" s="559"/>
      <c r="E36" s="562"/>
      <c r="F36" s="564"/>
      <c r="G36" s="386"/>
      <c r="H36" s="550"/>
      <c r="I36" s="550"/>
      <c r="J36" s="550"/>
      <c r="K36" s="550"/>
      <c r="L36" s="550"/>
      <c r="M36" s="552"/>
      <c r="N36" s="34"/>
      <c r="O36" s="34"/>
    </row>
    <row r="37" spans="1:169">
      <c r="A37" s="555"/>
      <c r="B37" s="556"/>
      <c r="C37" s="556"/>
      <c r="D37" s="559"/>
      <c r="E37" s="562"/>
      <c r="F37" s="564"/>
      <c r="G37" s="386"/>
      <c r="H37" s="550"/>
      <c r="I37" s="550"/>
      <c r="J37" s="550"/>
      <c r="K37" s="550"/>
      <c r="L37" s="550"/>
      <c r="M37" s="552"/>
      <c r="N37" s="34"/>
      <c r="O37" s="34"/>
    </row>
    <row r="38" spans="1:169">
      <c r="A38" s="555"/>
      <c r="B38" s="556"/>
      <c r="C38" s="556"/>
      <c r="D38" s="559"/>
      <c r="E38" s="562"/>
      <c r="F38" s="564"/>
      <c r="G38" s="386"/>
      <c r="H38" s="550"/>
      <c r="I38" s="550"/>
      <c r="J38" s="550"/>
      <c r="K38" s="550"/>
      <c r="L38" s="550"/>
      <c r="M38" s="552"/>
      <c r="N38" s="34"/>
      <c r="O38" s="34"/>
    </row>
    <row r="39" spans="1:169">
      <c r="A39" s="555"/>
      <c r="B39" s="556"/>
      <c r="C39" s="556"/>
      <c r="D39" s="559"/>
      <c r="E39" s="562"/>
      <c r="F39" s="564"/>
      <c r="G39" s="386"/>
      <c r="H39" s="550"/>
      <c r="I39" s="550"/>
      <c r="J39" s="550"/>
      <c r="K39" s="550"/>
      <c r="L39" s="550"/>
      <c r="M39" s="552"/>
      <c r="N39" s="34"/>
      <c r="O39" s="34"/>
    </row>
    <row r="40" spans="1:169" s="26" customFormat="1" ht="12.75">
      <c r="A40" s="555">
        <f>'7- Mapa Final'!A40</f>
        <v>4</v>
      </c>
      <c r="B40" s="556"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56"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58" t="str">
        <f>'7- Mapa Final'!J40</f>
        <v>Muy Baja - 1</v>
      </c>
      <c r="E40" s="561" t="str">
        <f>'7- Mapa Final'!K40</f>
        <v>Menor - 2</v>
      </c>
      <c r="F40" s="564" t="str">
        <f>'7- Mapa Final'!M40</f>
        <v>Bajo - 2</v>
      </c>
      <c r="G40" s="386" t="s">
        <v>332</v>
      </c>
      <c r="H40" s="550"/>
      <c r="I40" s="550"/>
      <c r="J40" s="550"/>
      <c r="K40" s="550"/>
      <c r="L40" s="550"/>
      <c r="M40" s="55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2"/>
      <c r="F41" s="564"/>
      <c r="G41" s="386"/>
      <c r="H41" s="550"/>
      <c r="I41" s="550"/>
      <c r="J41" s="550"/>
      <c r="K41" s="550"/>
      <c r="L41" s="55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2"/>
      <c r="F42" s="564"/>
      <c r="G42" s="386"/>
      <c r="H42" s="550"/>
      <c r="I42" s="550"/>
      <c r="J42" s="550"/>
      <c r="K42" s="550"/>
      <c r="L42" s="55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2"/>
      <c r="F43" s="564"/>
      <c r="G43" s="386"/>
      <c r="H43" s="550"/>
      <c r="I43" s="550"/>
      <c r="J43" s="550"/>
      <c r="K43" s="550"/>
      <c r="L43" s="55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2"/>
      <c r="F44" s="564"/>
      <c r="G44" s="386"/>
      <c r="H44" s="550"/>
      <c r="I44" s="550"/>
      <c r="J44" s="550"/>
      <c r="K44" s="550"/>
      <c r="L44" s="55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2"/>
      <c r="F45" s="564"/>
      <c r="G45" s="386"/>
      <c r="H45" s="550"/>
      <c r="I45" s="550"/>
      <c r="J45" s="550"/>
      <c r="K45" s="550"/>
      <c r="L45" s="550"/>
      <c r="M45" s="552"/>
      <c r="N45" s="34"/>
      <c r="O45" s="34"/>
    </row>
    <row r="46" spans="1:169">
      <c r="A46" s="555"/>
      <c r="B46" s="556"/>
      <c r="C46" s="556"/>
      <c r="D46" s="559"/>
      <c r="E46" s="562"/>
      <c r="F46" s="564"/>
      <c r="G46" s="386"/>
      <c r="H46" s="550"/>
      <c r="I46" s="550"/>
      <c r="J46" s="550"/>
      <c r="K46" s="550"/>
      <c r="L46" s="550"/>
      <c r="M46" s="552"/>
      <c r="N46" s="34"/>
      <c r="O46" s="34"/>
    </row>
    <row r="47" spans="1:169">
      <c r="A47" s="555"/>
      <c r="B47" s="556"/>
      <c r="C47" s="556"/>
      <c r="D47" s="559"/>
      <c r="E47" s="562"/>
      <c r="F47" s="564"/>
      <c r="G47" s="386"/>
      <c r="H47" s="550"/>
      <c r="I47" s="550"/>
      <c r="J47" s="550"/>
      <c r="K47" s="550"/>
      <c r="L47" s="550"/>
      <c r="M47" s="552"/>
      <c r="N47" s="34"/>
      <c r="O47" s="34"/>
    </row>
    <row r="48" spans="1:169">
      <c r="A48" s="555"/>
      <c r="B48" s="556"/>
      <c r="C48" s="556"/>
      <c r="D48" s="559"/>
      <c r="E48" s="562"/>
      <c r="F48" s="564"/>
      <c r="G48" s="386"/>
      <c r="H48" s="550"/>
      <c r="I48" s="550"/>
      <c r="J48" s="550"/>
      <c r="K48" s="550"/>
      <c r="L48" s="550"/>
      <c r="M48" s="552"/>
      <c r="N48" s="34"/>
      <c r="O48" s="34"/>
    </row>
    <row r="49" spans="1:169">
      <c r="A49" s="555"/>
      <c r="B49" s="556"/>
      <c r="C49" s="556"/>
      <c r="D49" s="559"/>
      <c r="E49" s="562"/>
      <c r="F49" s="564"/>
      <c r="G49" s="386"/>
      <c r="H49" s="550"/>
      <c r="I49" s="550"/>
      <c r="J49" s="550"/>
      <c r="K49" s="550"/>
      <c r="L49" s="550"/>
      <c r="M49" s="552"/>
      <c r="N49" s="34"/>
      <c r="O49" s="34"/>
    </row>
    <row r="50" spans="1:169" s="26" customFormat="1" ht="12.75">
      <c r="A50" s="555">
        <f>'7- Mapa Final'!A50</f>
        <v>5</v>
      </c>
      <c r="B50" s="556"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56"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58" t="str">
        <f>'7- Mapa Final'!J50</f>
        <v>Muy Baja - 1</v>
      </c>
      <c r="E50" s="561" t="str">
        <f>'7- Mapa Final'!K50</f>
        <v>Mayor - 4</v>
      </c>
      <c r="F50" s="564" t="str">
        <f>'7- Mapa Final'!M50</f>
        <v>Alto  - 4</v>
      </c>
      <c r="G50" s="386" t="s">
        <v>332</v>
      </c>
      <c r="H50" s="550"/>
      <c r="I50" s="550"/>
      <c r="J50" s="550"/>
      <c r="K50" s="550"/>
      <c r="L50" s="55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2"/>
      <c r="F51" s="564"/>
      <c r="G51" s="386"/>
      <c r="H51" s="550"/>
      <c r="I51" s="550"/>
      <c r="J51" s="550"/>
      <c r="K51" s="550"/>
      <c r="L51" s="55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2"/>
      <c r="F52" s="564"/>
      <c r="G52" s="386"/>
      <c r="H52" s="550"/>
      <c r="I52" s="550"/>
      <c r="J52" s="550"/>
      <c r="K52" s="550"/>
      <c r="L52" s="55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2"/>
      <c r="F53" s="564"/>
      <c r="G53" s="386"/>
      <c r="H53" s="550"/>
      <c r="I53" s="550"/>
      <c r="J53" s="550"/>
      <c r="K53" s="550"/>
      <c r="L53" s="55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2"/>
      <c r="F54" s="564"/>
      <c r="G54" s="386"/>
      <c r="H54" s="550"/>
      <c r="I54" s="550"/>
      <c r="J54" s="550"/>
      <c r="K54" s="550"/>
      <c r="L54" s="55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2"/>
      <c r="F55" s="564"/>
      <c r="G55" s="386"/>
      <c r="H55" s="550"/>
      <c r="I55" s="550"/>
      <c r="J55" s="550"/>
      <c r="K55" s="550"/>
      <c r="L55" s="550"/>
      <c r="M55" s="552"/>
      <c r="N55" s="34"/>
      <c r="O55" s="34"/>
    </row>
    <row r="56" spans="1:169">
      <c r="A56" s="555"/>
      <c r="B56" s="556"/>
      <c r="C56" s="556"/>
      <c r="D56" s="559"/>
      <c r="E56" s="562"/>
      <c r="F56" s="564"/>
      <c r="G56" s="386"/>
      <c r="H56" s="550"/>
      <c r="I56" s="550"/>
      <c r="J56" s="550"/>
      <c r="K56" s="550"/>
      <c r="L56" s="550"/>
      <c r="M56" s="552"/>
      <c r="N56" s="34"/>
      <c r="O56" s="34"/>
    </row>
    <row r="57" spans="1:169">
      <c r="A57" s="555"/>
      <c r="B57" s="556"/>
      <c r="C57" s="556"/>
      <c r="D57" s="559"/>
      <c r="E57" s="562"/>
      <c r="F57" s="564"/>
      <c r="G57" s="386"/>
      <c r="H57" s="550"/>
      <c r="I57" s="550"/>
      <c r="J57" s="550"/>
      <c r="K57" s="550"/>
      <c r="L57" s="550"/>
      <c r="M57" s="552"/>
      <c r="N57" s="34"/>
      <c r="O57" s="34"/>
    </row>
    <row r="58" spans="1:169">
      <c r="A58" s="555"/>
      <c r="B58" s="556"/>
      <c r="C58" s="556"/>
      <c r="D58" s="559"/>
      <c r="E58" s="562"/>
      <c r="F58" s="564"/>
      <c r="G58" s="386"/>
      <c r="H58" s="550"/>
      <c r="I58" s="550"/>
      <c r="J58" s="550"/>
      <c r="K58" s="550"/>
      <c r="L58" s="550"/>
      <c r="M58" s="552"/>
      <c r="N58" s="34"/>
      <c r="O58" s="34"/>
    </row>
    <row r="59" spans="1:169">
      <c r="A59" s="555"/>
      <c r="B59" s="556"/>
      <c r="C59" s="556"/>
      <c r="D59" s="559"/>
      <c r="E59" s="562"/>
      <c r="F59" s="564"/>
      <c r="G59" s="386"/>
      <c r="H59" s="550"/>
      <c r="I59" s="550"/>
      <c r="J59" s="550"/>
      <c r="K59" s="550"/>
      <c r="L59" s="550"/>
      <c r="M59" s="552"/>
      <c r="N59" s="34"/>
      <c r="O59" s="34"/>
    </row>
    <row r="60" spans="1:169" s="26" customFormat="1" ht="12.75">
      <c r="A60" s="555">
        <f>'7- Mapa Final'!A60</f>
        <v>6</v>
      </c>
      <c r="B60" s="556">
        <f>'7- Mapa Final'!B60</f>
        <v>0</v>
      </c>
      <c r="C60" s="556">
        <f>'7- Mapa Final'!C60</f>
        <v>0</v>
      </c>
      <c r="D60" s="558" t="e">
        <f>'7- Mapa Final'!J60</f>
        <v>#DIV/0!</v>
      </c>
      <c r="E60" s="561" t="e">
        <f>'7- Mapa Final'!K60</f>
        <v>#VALUE!</v>
      </c>
      <c r="F60" s="564" t="e">
        <f>'7- Mapa Final'!M60</f>
        <v>#DIV/0!</v>
      </c>
      <c r="G60" s="386" t="s">
        <v>332</v>
      </c>
      <c r="H60" s="550"/>
      <c r="I60" s="550"/>
      <c r="J60" s="550"/>
      <c r="K60" s="550"/>
      <c r="L60" s="55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2"/>
      <c r="F61" s="564"/>
      <c r="G61" s="386"/>
      <c r="H61" s="550"/>
      <c r="I61" s="550"/>
      <c r="J61" s="550"/>
      <c r="K61" s="550"/>
      <c r="L61" s="55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2"/>
      <c r="F62" s="564"/>
      <c r="G62" s="386"/>
      <c r="H62" s="550"/>
      <c r="I62" s="550"/>
      <c r="J62" s="550"/>
      <c r="K62" s="550"/>
      <c r="L62" s="55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2"/>
      <c r="F63" s="564"/>
      <c r="G63" s="386"/>
      <c r="H63" s="550"/>
      <c r="I63" s="550"/>
      <c r="J63" s="550"/>
      <c r="K63" s="550"/>
      <c r="L63" s="55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2"/>
      <c r="F64" s="564"/>
      <c r="G64" s="386"/>
      <c r="H64" s="550"/>
      <c r="I64" s="550"/>
      <c r="J64" s="550"/>
      <c r="K64" s="550"/>
      <c r="L64" s="55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6"/>
      <c r="C65" s="556"/>
      <c r="D65" s="559"/>
      <c r="E65" s="562"/>
      <c r="F65" s="564"/>
      <c r="G65" s="386"/>
      <c r="H65" s="550"/>
      <c r="I65" s="550"/>
      <c r="J65" s="550"/>
      <c r="K65" s="550"/>
      <c r="L65" s="550"/>
      <c r="M65" s="552"/>
      <c r="N65" s="34"/>
      <c r="O65" s="34"/>
    </row>
    <row r="66" spans="1:169">
      <c r="A66" s="555"/>
      <c r="B66" s="556"/>
      <c r="C66" s="556"/>
      <c r="D66" s="559"/>
      <c r="E66" s="562"/>
      <c r="F66" s="564"/>
      <c r="G66" s="386"/>
      <c r="H66" s="550"/>
      <c r="I66" s="550"/>
      <c r="J66" s="550"/>
      <c r="K66" s="550"/>
      <c r="L66" s="550"/>
      <c r="M66" s="552"/>
      <c r="N66" s="34"/>
      <c r="O66" s="34"/>
    </row>
    <row r="67" spans="1:169">
      <c r="A67" s="555"/>
      <c r="B67" s="556"/>
      <c r="C67" s="556"/>
      <c r="D67" s="559"/>
      <c r="E67" s="562"/>
      <c r="F67" s="564"/>
      <c r="G67" s="386"/>
      <c r="H67" s="550"/>
      <c r="I67" s="550"/>
      <c r="J67" s="550"/>
      <c r="K67" s="550"/>
      <c r="L67" s="550"/>
      <c r="M67" s="552"/>
      <c r="N67" s="34"/>
      <c r="O67" s="34"/>
    </row>
    <row r="68" spans="1:169">
      <c r="A68" s="555"/>
      <c r="B68" s="556"/>
      <c r="C68" s="556"/>
      <c r="D68" s="559"/>
      <c r="E68" s="562"/>
      <c r="F68" s="564"/>
      <c r="G68" s="386"/>
      <c r="H68" s="550"/>
      <c r="I68" s="550"/>
      <c r="J68" s="550"/>
      <c r="K68" s="550"/>
      <c r="L68" s="550"/>
      <c r="M68" s="552"/>
      <c r="N68" s="34"/>
      <c r="O68" s="34"/>
    </row>
    <row r="69" spans="1:169">
      <c r="A69" s="555"/>
      <c r="B69" s="556"/>
      <c r="C69" s="556"/>
      <c r="D69" s="559"/>
      <c r="E69" s="562"/>
      <c r="F69" s="564"/>
      <c r="G69" s="386"/>
      <c r="H69" s="550"/>
      <c r="I69" s="550"/>
      <c r="J69" s="550"/>
      <c r="K69" s="550"/>
      <c r="L69" s="550"/>
      <c r="M69" s="552"/>
      <c r="N69" s="34"/>
      <c r="O69" s="34"/>
    </row>
    <row r="70" spans="1:169" s="26" customFormat="1" ht="12.75">
      <c r="A70" s="555">
        <f>'7- Mapa Final'!A70</f>
        <v>7</v>
      </c>
      <c r="B70" s="556">
        <f>'7- Mapa Final'!B70</f>
        <v>0</v>
      </c>
      <c r="C70" s="556">
        <f>'7- Mapa Final'!C70</f>
        <v>0</v>
      </c>
      <c r="D70" s="558" t="e">
        <f>'7- Mapa Final'!J70</f>
        <v>#DIV/0!</v>
      </c>
      <c r="E70" s="561" t="e">
        <f>'7- Mapa Final'!K70</f>
        <v>#VALUE!</v>
      </c>
      <c r="F70" s="564" t="e">
        <f>'7- Mapa Final'!M70</f>
        <v>#DIV/0!</v>
      </c>
      <c r="G70" s="386" t="s">
        <v>332</v>
      </c>
      <c r="H70" s="550"/>
      <c r="I70" s="550"/>
      <c r="J70" s="550"/>
      <c r="K70" s="550"/>
      <c r="L70" s="55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6"/>
      <c r="C71" s="556"/>
      <c r="D71" s="559"/>
      <c r="E71" s="562"/>
      <c r="F71" s="564"/>
      <c r="G71" s="386"/>
      <c r="H71" s="550"/>
      <c r="I71" s="550"/>
      <c r="J71" s="550"/>
      <c r="K71" s="550"/>
      <c r="L71" s="55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6"/>
      <c r="C72" s="556"/>
      <c r="D72" s="559"/>
      <c r="E72" s="562"/>
      <c r="F72" s="564"/>
      <c r="G72" s="386"/>
      <c r="H72" s="550"/>
      <c r="I72" s="550"/>
      <c r="J72" s="550"/>
      <c r="K72" s="550"/>
      <c r="L72" s="55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6"/>
      <c r="C73" s="556"/>
      <c r="D73" s="559"/>
      <c r="E73" s="562"/>
      <c r="F73" s="564"/>
      <c r="G73" s="386"/>
      <c r="H73" s="550"/>
      <c r="I73" s="550"/>
      <c r="J73" s="550"/>
      <c r="K73" s="550"/>
      <c r="L73" s="55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6"/>
      <c r="C74" s="556"/>
      <c r="D74" s="559"/>
      <c r="E74" s="562"/>
      <c r="F74" s="564"/>
      <c r="G74" s="386"/>
      <c r="H74" s="550"/>
      <c r="I74" s="550"/>
      <c r="J74" s="550"/>
      <c r="K74" s="550"/>
      <c r="L74" s="55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6"/>
      <c r="C75" s="556"/>
      <c r="D75" s="559"/>
      <c r="E75" s="562"/>
      <c r="F75" s="564"/>
      <c r="G75" s="386"/>
      <c r="H75" s="550"/>
      <c r="I75" s="550"/>
      <c r="J75" s="550"/>
      <c r="K75" s="550"/>
      <c r="L75" s="550"/>
      <c r="M75" s="552"/>
      <c r="N75" s="34"/>
      <c r="O75" s="34"/>
    </row>
    <row r="76" spans="1:169">
      <c r="A76" s="555"/>
      <c r="B76" s="556"/>
      <c r="C76" s="556"/>
      <c r="D76" s="559"/>
      <c r="E76" s="562"/>
      <c r="F76" s="564"/>
      <c r="G76" s="386"/>
      <c r="H76" s="550"/>
      <c r="I76" s="550"/>
      <c r="J76" s="550"/>
      <c r="K76" s="550"/>
      <c r="L76" s="550"/>
      <c r="M76" s="552"/>
      <c r="N76" s="34"/>
      <c r="O76" s="34"/>
    </row>
    <row r="77" spans="1:169">
      <c r="A77" s="555"/>
      <c r="B77" s="556"/>
      <c r="C77" s="556"/>
      <c r="D77" s="559"/>
      <c r="E77" s="562"/>
      <c r="F77" s="564"/>
      <c r="G77" s="386"/>
      <c r="H77" s="550"/>
      <c r="I77" s="550"/>
      <c r="J77" s="550"/>
      <c r="K77" s="550"/>
      <c r="L77" s="550"/>
      <c r="M77" s="552"/>
      <c r="N77" s="34"/>
      <c r="O77" s="34"/>
    </row>
    <row r="78" spans="1:169">
      <c r="A78" s="555"/>
      <c r="B78" s="556"/>
      <c r="C78" s="556"/>
      <c r="D78" s="559"/>
      <c r="E78" s="562"/>
      <c r="F78" s="564"/>
      <c r="G78" s="386"/>
      <c r="H78" s="550"/>
      <c r="I78" s="550"/>
      <c r="J78" s="550"/>
      <c r="K78" s="550"/>
      <c r="L78" s="550"/>
      <c r="M78" s="552"/>
      <c r="N78" s="34"/>
      <c r="O78" s="34"/>
    </row>
    <row r="79" spans="1:169" ht="15.75" thickBot="1">
      <c r="A79" s="600"/>
      <c r="B79" s="557"/>
      <c r="C79" s="557"/>
      <c r="D79" s="560"/>
      <c r="E79" s="563"/>
      <c r="F79" s="565"/>
      <c r="G79" s="387"/>
      <c r="H79" s="551"/>
      <c r="I79" s="551"/>
      <c r="J79" s="551"/>
      <c r="K79" s="551"/>
      <c r="L79" s="551"/>
      <c r="M79" s="553"/>
      <c r="N79" s="34"/>
      <c r="O79" s="34"/>
    </row>
    <row r="80" spans="1:169">
      <c r="A80" s="555">
        <f>'7- Mapa Final'!A80</f>
        <v>8</v>
      </c>
      <c r="B80" s="556">
        <f>'7- Mapa Final'!B80</f>
        <v>0</v>
      </c>
      <c r="C80" s="556">
        <f>'7- Mapa Final'!C80</f>
        <v>0</v>
      </c>
      <c r="D80" s="558" t="e">
        <f>'7- Mapa Final'!J80</f>
        <v>#DIV/0!</v>
      </c>
      <c r="E80" s="561" t="e">
        <f>'7- Mapa Final'!K80</f>
        <v>#VALUE!</v>
      </c>
      <c r="F80" s="564" t="e">
        <f>'7- Mapa Final'!M80</f>
        <v>#DIV/0!</v>
      </c>
      <c r="G80" s="386" t="s">
        <v>332</v>
      </c>
      <c r="H80" s="550"/>
      <c r="I80" s="550"/>
      <c r="J80" s="550"/>
      <c r="K80" s="550"/>
      <c r="L80" s="550"/>
      <c r="M80" s="552"/>
    </row>
    <row r="81" spans="1:13">
      <c r="A81" s="555"/>
      <c r="B81" s="556"/>
      <c r="C81" s="556"/>
      <c r="D81" s="559"/>
      <c r="E81" s="562"/>
      <c r="F81" s="564"/>
      <c r="G81" s="386"/>
      <c r="H81" s="550"/>
      <c r="I81" s="550"/>
      <c r="J81" s="550"/>
      <c r="K81" s="550"/>
      <c r="L81" s="550"/>
      <c r="M81" s="552"/>
    </row>
    <row r="82" spans="1:13">
      <c r="A82" s="555"/>
      <c r="B82" s="556"/>
      <c r="C82" s="556"/>
      <c r="D82" s="559"/>
      <c r="E82" s="562"/>
      <c r="F82" s="564"/>
      <c r="G82" s="386"/>
      <c r="H82" s="550"/>
      <c r="I82" s="550"/>
      <c r="J82" s="550"/>
      <c r="K82" s="550"/>
      <c r="L82" s="550"/>
      <c r="M82" s="552"/>
    </row>
    <row r="83" spans="1:13">
      <c r="A83" s="555"/>
      <c r="B83" s="556"/>
      <c r="C83" s="556"/>
      <c r="D83" s="559"/>
      <c r="E83" s="562"/>
      <c r="F83" s="564"/>
      <c r="G83" s="386"/>
      <c r="H83" s="550"/>
      <c r="I83" s="550"/>
      <c r="J83" s="550"/>
      <c r="K83" s="550"/>
      <c r="L83" s="550"/>
      <c r="M83" s="552"/>
    </row>
    <row r="84" spans="1:13">
      <c r="A84" s="555"/>
      <c r="B84" s="556"/>
      <c r="C84" s="556"/>
      <c r="D84" s="559"/>
      <c r="E84" s="562"/>
      <c r="F84" s="564"/>
      <c r="G84" s="386"/>
      <c r="H84" s="550"/>
      <c r="I84" s="550"/>
      <c r="J84" s="550"/>
      <c r="K84" s="550"/>
      <c r="L84" s="550"/>
      <c r="M84" s="552"/>
    </row>
    <row r="85" spans="1:13">
      <c r="A85" s="555"/>
      <c r="B85" s="556"/>
      <c r="C85" s="556"/>
      <c r="D85" s="559"/>
      <c r="E85" s="562"/>
      <c r="F85" s="564"/>
      <c r="G85" s="386"/>
      <c r="H85" s="550"/>
      <c r="I85" s="550"/>
      <c r="J85" s="550"/>
      <c r="K85" s="550"/>
      <c r="L85" s="550"/>
      <c r="M85" s="552"/>
    </row>
    <row r="86" spans="1:13">
      <c r="A86" s="555"/>
      <c r="B86" s="556"/>
      <c r="C86" s="556"/>
      <c r="D86" s="559"/>
      <c r="E86" s="562"/>
      <c r="F86" s="564"/>
      <c r="G86" s="386"/>
      <c r="H86" s="550"/>
      <c r="I86" s="550"/>
      <c r="J86" s="550"/>
      <c r="K86" s="550"/>
      <c r="L86" s="550"/>
      <c r="M86" s="552"/>
    </row>
    <row r="87" spans="1:13">
      <c r="A87" s="555"/>
      <c r="B87" s="556"/>
      <c r="C87" s="556"/>
      <c r="D87" s="559"/>
      <c r="E87" s="562"/>
      <c r="F87" s="564"/>
      <c r="G87" s="386"/>
      <c r="H87" s="550"/>
      <c r="I87" s="550"/>
      <c r="J87" s="550"/>
      <c r="K87" s="550"/>
      <c r="L87" s="550"/>
      <c r="M87" s="552"/>
    </row>
    <row r="88" spans="1:13">
      <c r="A88" s="555"/>
      <c r="B88" s="556"/>
      <c r="C88" s="556"/>
      <c r="D88" s="559"/>
      <c r="E88" s="562"/>
      <c r="F88" s="564"/>
      <c r="G88" s="386"/>
      <c r="H88" s="550"/>
      <c r="I88" s="550"/>
      <c r="J88" s="550"/>
      <c r="K88" s="550"/>
      <c r="L88" s="550"/>
      <c r="M88" s="552"/>
    </row>
    <row r="89" spans="1:13" ht="15.75" thickBot="1">
      <c r="A89" s="600"/>
      <c r="B89" s="557"/>
      <c r="C89" s="557"/>
      <c r="D89" s="560"/>
      <c r="E89" s="563"/>
      <c r="F89" s="565"/>
      <c r="G89" s="387"/>
      <c r="H89" s="551"/>
      <c r="I89" s="551"/>
      <c r="J89" s="551"/>
      <c r="K89" s="551"/>
      <c r="L89" s="551"/>
      <c r="M89" s="553"/>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73" priority="208" operator="containsText" text="1- Bajo">
      <formula>NOT(ISERROR(SEARCH("1- Bajo",A7)))</formula>
    </cfRule>
    <cfRule type="containsText" dxfId="172" priority="207" operator="containsText" text="4- Bajo">
      <formula>NOT(ISERROR(SEARCH("4- Bajo",A7)))</formula>
    </cfRule>
    <cfRule type="containsText" dxfId="171" priority="206" operator="containsText" text="3- Bajo">
      <formula>NOT(ISERROR(SEARCH("3- Bajo",A7)))</formula>
    </cfRule>
    <cfRule type="containsText" dxfId="170" priority="205" operator="containsText" text="4- Moderado">
      <formula>NOT(ISERROR(SEARCH("4- Moderado",A7)))</formula>
    </cfRule>
    <cfRule type="containsText" dxfId="169" priority="203" operator="containsText" text="3- Moderado">
      <formula>NOT(ISERROR(SEARCH("3- Moderado",A7)))</formula>
    </cfRule>
    <cfRule type="containsText" dxfId="168" priority="204" operator="containsText" text="6- Moderado">
      <formula>NOT(ISERROR(SEARCH("6- Moderado",A7)))</formula>
    </cfRule>
  </conditionalFormatting>
  <conditionalFormatting sqref="A10:E10 A20:E20">
    <cfRule type="containsText" dxfId="167" priority="199" operator="containsText" text="4- Moderado">
      <formula>NOT(ISERROR(SEARCH("4- Moderado",A10)))</formula>
    </cfRule>
    <cfRule type="containsText" dxfId="166" priority="198" operator="containsText" text="6- Moderado">
      <formula>NOT(ISERROR(SEARCH("6- Moderado",A10)))</formula>
    </cfRule>
    <cfRule type="containsText" dxfId="165" priority="197" operator="containsText" text="3- Moderado">
      <formula>NOT(ISERROR(SEARCH("3- Moderado",A10)))</formula>
    </cfRule>
    <cfRule type="containsText" dxfId="164" priority="202" operator="containsText" text="1- Bajo">
      <formula>NOT(ISERROR(SEARCH("1- Bajo",A10)))</formula>
    </cfRule>
    <cfRule type="containsText" dxfId="163" priority="200" operator="containsText" text="3- Bajo">
      <formula>NOT(ISERROR(SEARCH("3- Bajo",A10)))</formula>
    </cfRule>
    <cfRule type="containsText" dxfId="162" priority="201" operator="containsText" text="4- Bajo">
      <formula>NOT(ISERROR(SEARCH("4- Bajo",A10)))</formula>
    </cfRule>
  </conditionalFormatting>
  <conditionalFormatting sqref="A30:E30">
    <cfRule type="containsText" dxfId="161" priority="156" operator="containsText" text="1- Bajo">
      <formula>NOT(ISERROR(SEARCH("1- Bajo",A30)))</formula>
    </cfRule>
    <cfRule type="containsText" dxfId="160" priority="154" operator="containsText" text="3- Bajo">
      <formula>NOT(ISERROR(SEARCH("3- Bajo",A30)))</formula>
    </cfRule>
    <cfRule type="containsText" dxfId="159" priority="153" operator="containsText" text="4- Moderado">
      <formula>NOT(ISERROR(SEARCH("4- Moderado",A30)))</formula>
    </cfRule>
    <cfRule type="containsText" dxfId="158" priority="152" operator="containsText" text="6- Moderado">
      <formula>NOT(ISERROR(SEARCH("6- Moderado",A30)))</formula>
    </cfRule>
    <cfRule type="containsText" dxfId="157" priority="151" operator="containsText" text="3- Moderado">
      <formula>NOT(ISERROR(SEARCH("3- Moderado",A30)))</formula>
    </cfRule>
    <cfRule type="containsText" dxfId="156" priority="155" operator="containsText" text="4- Bajo">
      <formula>NOT(ISERROR(SEARCH("4- Bajo",A30)))</formula>
    </cfRule>
  </conditionalFormatting>
  <conditionalFormatting sqref="A40:E40">
    <cfRule type="containsText" dxfId="155" priority="123" operator="containsText" text="3- Moderado">
      <formula>NOT(ISERROR(SEARCH("3- Moderado",A40)))</formula>
    </cfRule>
    <cfRule type="containsText" dxfId="154" priority="124" operator="containsText" text="6- Moderado">
      <formula>NOT(ISERROR(SEARCH("6- Moderado",A40)))</formula>
    </cfRule>
    <cfRule type="containsText" dxfId="153" priority="125" operator="containsText" text="4- Moderado">
      <formula>NOT(ISERROR(SEARCH("4- Moderado",A40)))</formula>
    </cfRule>
    <cfRule type="containsText" dxfId="152" priority="126" operator="containsText" text="3- Bajo">
      <formula>NOT(ISERROR(SEARCH("3- Bajo",A40)))</formula>
    </cfRule>
    <cfRule type="containsText" dxfId="151" priority="128" operator="containsText" text="1- Bajo">
      <formula>NOT(ISERROR(SEARCH("1- Bajo",A40)))</formula>
    </cfRule>
    <cfRule type="containsText" dxfId="150" priority="127" operator="containsText" text="4- Bajo">
      <formula>NOT(ISERROR(SEARCH("4- Bajo",A40)))</formula>
    </cfRule>
  </conditionalFormatting>
  <conditionalFormatting sqref="A50:E50">
    <cfRule type="containsText" dxfId="149" priority="95" operator="containsText" text="3- Moderado">
      <formula>NOT(ISERROR(SEARCH("3- Moderado",A50)))</formula>
    </cfRule>
    <cfRule type="containsText" dxfId="148" priority="96" operator="containsText" text="6- Moderado">
      <formula>NOT(ISERROR(SEARCH("6- Moderado",A50)))</formula>
    </cfRule>
    <cfRule type="containsText" dxfId="147" priority="97" operator="containsText" text="4- Moderado">
      <formula>NOT(ISERROR(SEARCH("4- Moderado",A50)))</formula>
    </cfRule>
    <cfRule type="containsText" dxfId="146" priority="98" operator="containsText" text="3- Bajo">
      <formula>NOT(ISERROR(SEARCH("3- Bajo",A50)))</formula>
    </cfRule>
    <cfRule type="containsText" dxfId="145" priority="100" operator="containsText" text="1- Bajo">
      <formula>NOT(ISERROR(SEARCH("1- Bajo",A50)))</formula>
    </cfRule>
    <cfRule type="containsText" dxfId="144" priority="99" operator="containsText" text="4- Bajo">
      <formula>NOT(ISERROR(SEARCH("4- Bajo",A50)))</formula>
    </cfRule>
  </conditionalFormatting>
  <conditionalFormatting sqref="A60:E60">
    <cfRule type="containsText" dxfId="143" priority="69" operator="containsText" text="4- Moderado">
      <formula>NOT(ISERROR(SEARCH("4- Moderado",A60)))</formula>
    </cfRule>
    <cfRule type="containsText" dxfId="142" priority="70" operator="containsText" text="3- Bajo">
      <formula>NOT(ISERROR(SEARCH("3- Bajo",A60)))</formula>
    </cfRule>
    <cfRule type="containsText" dxfId="141" priority="71" operator="containsText" text="4- Bajo">
      <formula>NOT(ISERROR(SEARCH("4- Bajo",A60)))</formula>
    </cfRule>
    <cfRule type="containsText" dxfId="140" priority="72" operator="containsText" text="1- Bajo">
      <formula>NOT(ISERROR(SEARCH("1- Bajo",A60)))</formula>
    </cfRule>
    <cfRule type="containsText" dxfId="139" priority="68" operator="containsText" text="6- Moderado">
      <formula>NOT(ISERROR(SEARCH("6- Moderado",A60)))</formula>
    </cfRule>
    <cfRule type="containsText" dxfId="138" priority="67" operator="containsText" text="3- Moderado">
      <formula>NOT(ISERROR(SEARCH("3- Moderado",A60)))</formula>
    </cfRule>
  </conditionalFormatting>
  <conditionalFormatting sqref="A70:E70 A80:E80">
    <cfRule type="containsText" dxfId="137" priority="11" operator="containsText" text="3- Moderado">
      <formula>NOT(ISERROR(SEARCH("3- Moderado",A70)))</formula>
    </cfRule>
    <cfRule type="containsText" dxfId="136" priority="12" operator="containsText" text="6- Moderado">
      <formula>NOT(ISERROR(SEARCH("6- Moderado",A70)))</formula>
    </cfRule>
    <cfRule type="containsText" dxfId="135" priority="13" operator="containsText" text="4- Moderado">
      <formula>NOT(ISERROR(SEARCH("4- Moderado",A70)))</formula>
    </cfRule>
    <cfRule type="containsText" dxfId="134" priority="16" operator="containsText" text="1- Bajo">
      <formula>NOT(ISERROR(SEARCH("1- Bajo",A70)))</formula>
    </cfRule>
    <cfRule type="containsText" dxfId="133" priority="15" operator="containsText" text="4- Bajo">
      <formula>NOT(ISERROR(SEARCH("4- Bajo",A70)))</formula>
    </cfRule>
    <cfRule type="containsText" dxfId="132" priority="14" operator="containsText" text="3- Bajo">
      <formula>NOT(ISERROR(SEARCH("3- Bajo",A70)))</formula>
    </cfRule>
  </conditionalFormatting>
  <conditionalFormatting sqref="C8:F8">
    <cfRule type="containsText" dxfId="131" priority="170" operator="containsText" text="6- Moderado">
      <formula>NOT(ISERROR(SEARCH("6- Moderado",C8)))</formula>
    </cfRule>
    <cfRule type="containsText" dxfId="130" priority="171" operator="containsText" text="4- Moderado">
      <formula>NOT(ISERROR(SEARCH("4- Moderado",C8)))</formula>
    </cfRule>
    <cfRule type="containsText" dxfId="129" priority="173" operator="containsText" text="4- Bajo">
      <formula>NOT(ISERROR(SEARCH("4- Bajo",C8)))</formula>
    </cfRule>
    <cfRule type="containsText" dxfId="128" priority="174" operator="containsText" text="1- Bajo">
      <formula>NOT(ISERROR(SEARCH("1- Bajo",C8)))</formula>
    </cfRule>
    <cfRule type="containsText" dxfId="127" priority="172" operator="containsText" text="3- Bajo">
      <formula>NOT(ISERROR(SEARCH("3- Bajo",C8)))</formula>
    </cfRule>
    <cfRule type="containsText" dxfId="126" priority="169" operator="containsText" text="3- Moderado">
      <formula>NOT(ISERROR(SEARCH("3- Moderado",C8)))</formula>
    </cfRule>
  </conditionalFormatting>
  <conditionalFormatting sqref="D10:D89">
    <cfRule type="containsText" dxfId="125" priority="10" operator="containsText" text="Media">
      <formula>NOT(ISERROR(SEARCH("Media",D10)))</formula>
    </cfRule>
    <cfRule type="containsText" dxfId="124" priority="8" operator="containsText" text="Muy Baja">
      <formula>NOT(ISERROR(SEARCH("Muy Baja",D10)))</formula>
    </cfRule>
    <cfRule type="containsText" dxfId="123" priority="7" operator="containsText" text="Baja">
      <formula>NOT(ISERROR(SEARCH("Baja",D10)))</formula>
    </cfRule>
    <cfRule type="containsText" dxfId="122" priority="6" operator="containsText" text="Alta">
      <formula>NOT(ISERROR(SEARCH("Alta",D10)))</formula>
    </cfRule>
    <cfRule type="containsText" dxfId="121" priority="5" operator="containsText" text="Muy Alta">
      <formula>NOT(ISERROR(SEARCH("Muy Alta",D10)))</formula>
    </cfRule>
  </conditionalFormatting>
  <conditionalFormatting sqref="E10:E89">
    <cfRule type="containsText" dxfId="120" priority="4" operator="containsText" text="Leve">
      <formula>NOT(ISERROR(SEARCH("Leve",E10)))</formula>
    </cfRule>
    <cfRule type="containsText" dxfId="119" priority="3" operator="containsText" text="Menor">
      <formula>NOT(ISERROR(SEARCH("Menor",E10)))</formula>
    </cfRule>
    <cfRule type="containsText" dxfId="118" priority="2" operator="containsText" text="Mayor">
      <formula>NOT(ISERROR(SEARCH("Mayor",E10)))</formula>
    </cfRule>
    <cfRule type="containsText" dxfId="117" priority="1" operator="containsText" text="Catastrófico">
      <formula>NOT(ISERROR(SEARCH("Catastrófico",E10)))</formula>
    </cfRule>
  </conditionalFormatting>
  <conditionalFormatting sqref="E10:F89">
    <cfRule type="containsText" dxfId="116"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115" priority="27" operator="containsText" text="Extremo">
      <formula>NOT(ISERROR(SEARCH("Extremo",F10)))</formula>
    </cfRule>
    <cfRule type="containsText" dxfId="114" priority="26" operator="containsText" text="Alto">
      <formula>NOT(ISERROR(SEARCH("Alto",F10)))</formula>
    </cfRule>
    <cfRule type="containsText" dxfId="113" priority="25" operator="containsText" text="Moderado">
      <formula>NOT(ISERROR(SEARCH("Moderado",F10)))</formula>
    </cfRule>
    <cfRule type="containsText" dxfId="11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69">
    <cfRule type="colorScale" priority="84">
      <colorScale>
        <cfvo type="min"/>
        <cfvo type="max"/>
        <color rgb="FFFF7128"/>
        <color rgb="FFFFEF9C"/>
      </colorScale>
    </cfRule>
  </conditionalFormatting>
  <conditionalFormatting sqref="F70:F89">
    <cfRule type="colorScale" priority="138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2"/>
      <c r="D3" s="592"/>
      <c r="E3" s="592"/>
      <c r="F3" s="592"/>
      <c r="G3" s="592"/>
      <c r="H3" s="592"/>
      <c r="I3" s="592"/>
      <c r="J3" s="593"/>
      <c r="K3" s="585"/>
      <c r="L3" s="585"/>
      <c r="M3" s="58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264</v>
      </c>
      <c r="B4" s="419"/>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266</v>
      </c>
      <c r="B5" s="419"/>
      <c r="C5" s="425" t="s">
        <v>32</v>
      </c>
      <c r="D5" s="425"/>
      <c r="E5" s="425"/>
      <c r="F5" s="425"/>
      <c r="G5" s="425"/>
      <c r="H5" s="425"/>
      <c r="I5" s="425"/>
      <c r="J5" s="425"/>
      <c r="K5" s="425"/>
      <c r="L5" s="425"/>
      <c r="M5" s="4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9" t="s">
        <v>267</v>
      </c>
      <c r="B6" s="419"/>
      <c r="C6" s="576" t="s">
        <v>459</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436</v>
      </c>
      <c r="B7" s="572"/>
      <c r="C7" s="573"/>
      <c r="D7" s="574" t="s">
        <v>437</v>
      </c>
      <c r="E7" s="574"/>
      <c r="F7" s="574"/>
      <c r="G7" s="575" t="s">
        <v>438</v>
      </c>
      <c r="H7" s="566" t="s">
        <v>439</v>
      </c>
      <c r="I7" s="568" t="s">
        <v>440</v>
      </c>
      <c r="J7" s="569"/>
      <c r="K7" s="568" t="s">
        <v>441</v>
      </c>
      <c r="L7" s="569"/>
      <c r="M7" s="570"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75"/>
      <c r="H8" s="567"/>
      <c r="I8" s="29" t="s">
        <v>445</v>
      </c>
      <c r="J8" s="29" t="s">
        <v>446</v>
      </c>
      <c r="K8" s="29" t="s">
        <v>447</v>
      </c>
      <c r="L8" s="29" t="s">
        <v>448</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4"/>
      <c r="B9" s="595"/>
      <c r="C9" s="595"/>
      <c r="D9" s="595"/>
      <c r="E9" s="595"/>
      <c r="F9" s="595"/>
      <c r="G9" s="595"/>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1" t="str">
        <f>'7- Mapa Final'!B10</f>
        <v>Incumplimiento en publicación de vacantes</v>
      </c>
      <c r="C10" s="581" t="str">
        <f>'7- Mapa Final'!C10</f>
        <v>Posibilidad de Incumplimiento de las metas establecidas  por la no comunicación por parte de los nominadores respecto al reporte de las vacantes definitivas de Jueces y Empleados</v>
      </c>
      <c r="D10" s="583" t="str">
        <f>'7- Mapa Final'!J10</f>
        <v>Muy Baja - 1</v>
      </c>
      <c r="E10" s="584" t="str">
        <f>'7- Mapa Final'!K10</f>
        <v>Leve - 1</v>
      </c>
      <c r="F10" s="582" t="str">
        <f>'7- Mapa Final'!M10</f>
        <v>Bajo - 1</v>
      </c>
      <c r="G10" s="385" t="s">
        <v>333</v>
      </c>
      <c r="H10" s="579"/>
      <c r="I10" s="579"/>
      <c r="J10" s="579"/>
      <c r="K10" s="579"/>
      <c r="L10" s="579"/>
      <c r="M10" s="58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2"/>
      <c r="F11" s="564"/>
      <c r="G11" s="386"/>
      <c r="H11" s="550"/>
      <c r="I11" s="550"/>
      <c r="J11" s="550"/>
      <c r="K11" s="550"/>
      <c r="L11" s="55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2"/>
      <c r="F12" s="564"/>
      <c r="G12" s="386"/>
      <c r="H12" s="550"/>
      <c r="I12" s="550"/>
      <c r="J12" s="550"/>
      <c r="K12" s="550"/>
      <c r="L12" s="55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2"/>
      <c r="F13" s="564"/>
      <c r="G13" s="386"/>
      <c r="H13" s="550"/>
      <c r="I13" s="550"/>
      <c r="J13" s="550"/>
      <c r="K13" s="550"/>
      <c r="L13" s="55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2"/>
      <c r="F14" s="564"/>
      <c r="G14" s="386"/>
      <c r="H14" s="550"/>
      <c r="I14" s="550"/>
      <c r="J14" s="550"/>
      <c r="K14" s="550"/>
      <c r="L14" s="55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2"/>
      <c r="F15" s="564"/>
      <c r="G15" s="386"/>
      <c r="H15" s="550"/>
      <c r="I15" s="550"/>
      <c r="J15" s="550"/>
      <c r="K15" s="550"/>
      <c r="L15" s="55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2"/>
      <c r="F16" s="564"/>
      <c r="G16" s="386"/>
      <c r="H16" s="550"/>
      <c r="I16" s="550"/>
      <c r="J16" s="550"/>
      <c r="K16" s="550"/>
      <c r="L16" s="55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2"/>
      <c r="F17" s="564"/>
      <c r="G17" s="386"/>
      <c r="H17" s="550"/>
      <c r="I17" s="550"/>
      <c r="J17" s="550"/>
      <c r="K17" s="550"/>
      <c r="L17" s="55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2"/>
      <c r="F18" s="564"/>
      <c r="G18" s="386"/>
      <c r="H18" s="550"/>
      <c r="I18" s="550"/>
      <c r="J18" s="550"/>
      <c r="K18" s="550"/>
      <c r="L18" s="55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6"/>
      <c r="C19" s="556"/>
      <c r="D19" s="559"/>
      <c r="E19" s="562"/>
      <c r="F19" s="564"/>
      <c r="G19" s="386"/>
      <c r="H19" s="550"/>
      <c r="I19" s="550"/>
      <c r="J19" s="550"/>
      <c r="K19" s="550"/>
      <c r="L19" s="55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Error en la calificación en los procesos de selección de carrera judicial.</v>
      </c>
      <c r="C20" s="556" t="str">
        <f>'7- Mapa Final'!C20</f>
        <v>Posibilidad de Incumplimiento de las metas establecidas  por la carencia de una herramienta o mecanismo de seguimiento y control adecuado para minimizar el error</v>
      </c>
      <c r="D20" s="558" t="str">
        <f>'7- Mapa Final'!J20</f>
        <v>Muy Baja - 1</v>
      </c>
      <c r="E20" s="561" t="str">
        <f>'7- Mapa Final'!K20</f>
        <v>Leve - 1</v>
      </c>
      <c r="F20" s="564" t="str">
        <f>'7- Mapa Final'!M20</f>
        <v>Bajo - 1</v>
      </c>
      <c r="G20" s="386" t="s">
        <v>332</v>
      </c>
      <c r="H20" s="550"/>
      <c r="I20" s="550"/>
      <c r="J20" s="550"/>
      <c r="K20" s="550"/>
      <c r="L20" s="550"/>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2"/>
      <c r="F21" s="564"/>
      <c r="G21" s="386"/>
      <c r="H21" s="550"/>
      <c r="I21" s="550"/>
      <c r="J21" s="550"/>
      <c r="K21" s="550"/>
      <c r="L21" s="55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2"/>
      <c r="F22" s="564"/>
      <c r="G22" s="386"/>
      <c r="H22" s="550"/>
      <c r="I22" s="550"/>
      <c r="J22" s="550"/>
      <c r="K22" s="550"/>
      <c r="L22" s="55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2"/>
      <c r="F23" s="564"/>
      <c r="G23" s="386"/>
      <c r="H23" s="550"/>
      <c r="I23" s="550"/>
      <c r="J23" s="550"/>
      <c r="K23" s="550"/>
      <c r="L23" s="55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2"/>
      <c r="F24" s="564"/>
      <c r="G24" s="386"/>
      <c r="H24" s="550"/>
      <c r="I24" s="550"/>
      <c r="J24" s="550"/>
      <c r="K24" s="550"/>
      <c r="L24" s="55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2"/>
      <c r="F25" s="564"/>
      <c r="G25" s="386"/>
      <c r="H25" s="550"/>
      <c r="I25" s="550"/>
      <c r="J25" s="550"/>
      <c r="K25" s="550"/>
      <c r="L25" s="550"/>
      <c r="M25" s="552"/>
      <c r="N25" s="34"/>
      <c r="O25" s="34"/>
    </row>
    <row r="26" spans="1:169">
      <c r="A26" s="555"/>
      <c r="B26" s="556"/>
      <c r="C26" s="556"/>
      <c r="D26" s="559"/>
      <c r="E26" s="562"/>
      <c r="F26" s="564"/>
      <c r="G26" s="386"/>
      <c r="H26" s="550"/>
      <c r="I26" s="550"/>
      <c r="J26" s="550"/>
      <c r="K26" s="550"/>
      <c r="L26" s="550"/>
      <c r="M26" s="552"/>
      <c r="N26" s="34"/>
      <c r="O26" s="34"/>
    </row>
    <row r="27" spans="1:169">
      <c r="A27" s="555"/>
      <c r="B27" s="556"/>
      <c r="C27" s="556"/>
      <c r="D27" s="559"/>
      <c r="E27" s="562"/>
      <c r="F27" s="564"/>
      <c r="G27" s="386"/>
      <c r="H27" s="550"/>
      <c r="I27" s="550"/>
      <c r="J27" s="550"/>
      <c r="K27" s="550"/>
      <c r="L27" s="550"/>
      <c r="M27" s="552"/>
      <c r="N27" s="34"/>
      <c r="O27" s="34"/>
    </row>
    <row r="28" spans="1:169">
      <c r="A28" s="555"/>
      <c r="B28" s="556"/>
      <c r="C28" s="556"/>
      <c r="D28" s="559"/>
      <c r="E28" s="562"/>
      <c r="F28" s="564"/>
      <c r="G28" s="386"/>
      <c r="H28" s="550"/>
      <c r="I28" s="550"/>
      <c r="J28" s="550"/>
      <c r="K28" s="550"/>
      <c r="L28" s="550"/>
      <c r="M28" s="552"/>
      <c r="N28" s="34"/>
      <c r="O28" s="34"/>
    </row>
    <row r="29" spans="1:169">
      <c r="A29" s="555"/>
      <c r="B29" s="556"/>
      <c r="C29" s="556"/>
      <c r="D29" s="559"/>
      <c r="E29" s="562"/>
      <c r="F29" s="564"/>
      <c r="G29" s="386"/>
      <c r="H29" s="550"/>
      <c r="I29" s="550"/>
      <c r="J29" s="550"/>
      <c r="K29" s="550"/>
      <c r="L29" s="550"/>
      <c r="M29" s="552"/>
      <c r="N29" s="34"/>
      <c r="O29" s="34"/>
    </row>
    <row r="30" spans="1:169" s="26" customFormat="1" ht="12.75">
      <c r="A30" s="555">
        <f>'7- Mapa Final'!A30</f>
        <v>3</v>
      </c>
      <c r="B30" s="556" t="str">
        <f>'7- Mapa Final'!B30</f>
        <v>Recibir dádivas o beneficios a nombre propio o de terceros para seleccionar o, rechazar aspirantes sin el lleno de los requisitos o asignar puntajes erróneos</v>
      </c>
      <c r="C30" s="556"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58" t="str">
        <f>'7- Mapa Final'!J30</f>
        <v>Muy Baja - 1</v>
      </c>
      <c r="E30" s="561" t="str">
        <f>'7- Mapa Final'!K30</f>
        <v>Moderado - 3</v>
      </c>
      <c r="F30" s="564" t="str">
        <f>'7- Mapa Final'!M30</f>
        <v>Moderado - 3</v>
      </c>
      <c r="G30" s="386" t="s">
        <v>332</v>
      </c>
      <c r="H30" s="550"/>
      <c r="I30" s="550"/>
      <c r="J30" s="550"/>
      <c r="K30" s="550"/>
      <c r="L30" s="550"/>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2"/>
      <c r="F31" s="564"/>
      <c r="G31" s="386"/>
      <c r="H31" s="550"/>
      <c r="I31" s="550"/>
      <c r="J31" s="550"/>
      <c r="K31" s="550"/>
      <c r="L31" s="55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2"/>
      <c r="F32" s="564"/>
      <c r="G32" s="386"/>
      <c r="H32" s="550"/>
      <c r="I32" s="550"/>
      <c r="J32" s="550"/>
      <c r="K32" s="550"/>
      <c r="L32" s="55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2"/>
      <c r="F33" s="564"/>
      <c r="G33" s="386"/>
      <c r="H33" s="550"/>
      <c r="I33" s="550"/>
      <c r="J33" s="550"/>
      <c r="K33" s="550"/>
      <c r="L33" s="55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2"/>
      <c r="F34" s="564"/>
      <c r="G34" s="386"/>
      <c r="H34" s="550"/>
      <c r="I34" s="550"/>
      <c r="J34" s="550"/>
      <c r="K34" s="550"/>
      <c r="L34" s="55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2"/>
      <c r="F35" s="564"/>
      <c r="G35" s="386"/>
      <c r="H35" s="550"/>
      <c r="I35" s="550"/>
      <c r="J35" s="550"/>
      <c r="K35" s="550"/>
      <c r="L35" s="550"/>
      <c r="M35" s="552"/>
      <c r="N35" s="34"/>
      <c r="O35" s="34"/>
    </row>
    <row r="36" spans="1:169">
      <c r="A36" s="555"/>
      <c r="B36" s="556"/>
      <c r="C36" s="556"/>
      <c r="D36" s="559"/>
      <c r="E36" s="562"/>
      <c r="F36" s="564"/>
      <c r="G36" s="386"/>
      <c r="H36" s="550"/>
      <c r="I36" s="550"/>
      <c r="J36" s="550"/>
      <c r="K36" s="550"/>
      <c r="L36" s="550"/>
      <c r="M36" s="552"/>
      <c r="N36" s="34"/>
      <c r="O36" s="34"/>
    </row>
    <row r="37" spans="1:169">
      <c r="A37" s="555"/>
      <c r="B37" s="556"/>
      <c r="C37" s="556"/>
      <c r="D37" s="559"/>
      <c r="E37" s="562"/>
      <c r="F37" s="564"/>
      <c r="G37" s="386"/>
      <c r="H37" s="550"/>
      <c r="I37" s="550"/>
      <c r="J37" s="550"/>
      <c r="K37" s="550"/>
      <c r="L37" s="550"/>
      <c r="M37" s="552"/>
      <c r="N37" s="34"/>
      <c r="O37" s="34"/>
    </row>
    <row r="38" spans="1:169">
      <c r="A38" s="555"/>
      <c r="B38" s="556"/>
      <c r="C38" s="556"/>
      <c r="D38" s="559"/>
      <c r="E38" s="562"/>
      <c r="F38" s="564"/>
      <c r="G38" s="386"/>
      <c r="H38" s="550"/>
      <c r="I38" s="550"/>
      <c r="J38" s="550"/>
      <c r="K38" s="550"/>
      <c r="L38" s="550"/>
      <c r="M38" s="552"/>
      <c r="N38" s="34"/>
      <c r="O38" s="34"/>
    </row>
    <row r="39" spans="1:169">
      <c r="A39" s="555"/>
      <c r="B39" s="556"/>
      <c r="C39" s="556"/>
      <c r="D39" s="559"/>
      <c r="E39" s="562"/>
      <c r="F39" s="564"/>
      <c r="G39" s="386"/>
      <c r="H39" s="550"/>
      <c r="I39" s="550"/>
      <c r="J39" s="550"/>
      <c r="K39" s="550"/>
      <c r="L39" s="550"/>
      <c r="M39" s="552"/>
      <c r="N39" s="34"/>
      <c r="O39" s="34"/>
    </row>
    <row r="40" spans="1:169" s="26" customFormat="1" ht="12.75">
      <c r="A40" s="555">
        <f>'7- Mapa Final'!A40</f>
        <v>4</v>
      </c>
      <c r="B40" s="556"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56"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58" t="str">
        <f>'7- Mapa Final'!J40</f>
        <v>Muy Baja - 1</v>
      </c>
      <c r="E40" s="561" t="str">
        <f>'7- Mapa Final'!K40</f>
        <v>Menor - 2</v>
      </c>
      <c r="F40" s="564" t="str">
        <f>'7- Mapa Final'!M40</f>
        <v>Bajo - 2</v>
      </c>
      <c r="G40" s="386" t="s">
        <v>332</v>
      </c>
      <c r="H40" s="550"/>
      <c r="I40" s="550"/>
      <c r="J40" s="550"/>
      <c r="K40" s="550"/>
      <c r="L40" s="550"/>
      <c r="M40" s="55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2"/>
      <c r="F41" s="564"/>
      <c r="G41" s="386"/>
      <c r="H41" s="550"/>
      <c r="I41" s="550"/>
      <c r="J41" s="550"/>
      <c r="K41" s="550"/>
      <c r="L41" s="55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2"/>
      <c r="F42" s="564"/>
      <c r="G42" s="386"/>
      <c r="H42" s="550"/>
      <c r="I42" s="550"/>
      <c r="J42" s="550"/>
      <c r="K42" s="550"/>
      <c r="L42" s="55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2"/>
      <c r="F43" s="564"/>
      <c r="G43" s="386"/>
      <c r="H43" s="550"/>
      <c r="I43" s="550"/>
      <c r="J43" s="550"/>
      <c r="K43" s="550"/>
      <c r="L43" s="55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2"/>
      <c r="F44" s="564"/>
      <c r="G44" s="386"/>
      <c r="H44" s="550"/>
      <c r="I44" s="550"/>
      <c r="J44" s="550"/>
      <c r="K44" s="550"/>
      <c r="L44" s="55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2"/>
      <c r="F45" s="564"/>
      <c r="G45" s="386"/>
      <c r="H45" s="550"/>
      <c r="I45" s="550"/>
      <c r="J45" s="550"/>
      <c r="K45" s="550"/>
      <c r="L45" s="550"/>
      <c r="M45" s="552"/>
      <c r="N45" s="34"/>
      <c r="O45" s="34"/>
    </row>
    <row r="46" spans="1:169">
      <c r="A46" s="555"/>
      <c r="B46" s="556"/>
      <c r="C46" s="556"/>
      <c r="D46" s="559"/>
      <c r="E46" s="562"/>
      <c r="F46" s="564"/>
      <c r="G46" s="386"/>
      <c r="H46" s="550"/>
      <c r="I46" s="550"/>
      <c r="J46" s="550"/>
      <c r="K46" s="550"/>
      <c r="L46" s="550"/>
      <c r="M46" s="552"/>
      <c r="N46" s="34"/>
      <c r="O46" s="34"/>
    </row>
    <row r="47" spans="1:169">
      <c r="A47" s="555"/>
      <c r="B47" s="556"/>
      <c r="C47" s="556"/>
      <c r="D47" s="559"/>
      <c r="E47" s="562"/>
      <c r="F47" s="564"/>
      <c r="G47" s="386"/>
      <c r="H47" s="550"/>
      <c r="I47" s="550"/>
      <c r="J47" s="550"/>
      <c r="K47" s="550"/>
      <c r="L47" s="550"/>
      <c r="M47" s="552"/>
      <c r="N47" s="34"/>
      <c r="O47" s="34"/>
    </row>
    <row r="48" spans="1:169">
      <c r="A48" s="555"/>
      <c r="B48" s="556"/>
      <c r="C48" s="556"/>
      <c r="D48" s="559"/>
      <c r="E48" s="562"/>
      <c r="F48" s="564"/>
      <c r="G48" s="386"/>
      <c r="H48" s="550"/>
      <c r="I48" s="550"/>
      <c r="J48" s="550"/>
      <c r="K48" s="550"/>
      <c r="L48" s="550"/>
      <c r="M48" s="552"/>
      <c r="N48" s="34"/>
      <c r="O48" s="34"/>
    </row>
    <row r="49" spans="1:169">
      <c r="A49" s="555"/>
      <c r="B49" s="556"/>
      <c r="C49" s="556"/>
      <c r="D49" s="559"/>
      <c r="E49" s="562"/>
      <c r="F49" s="564"/>
      <c r="G49" s="386"/>
      <c r="H49" s="550"/>
      <c r="I49" s="550"/>
      <c r="J49" s="550"/>
      <c r="K49" s="550"/>
      <c r="L49" s="550"/>
      <c r="M49" s="552"/>
      <c r="N49" s="34"/>
      <c r="O49" s="34"/>
    </row>
    <row r="50" spans="1:169" s="26" customFormat="1" ht="12.75">
      <c r="A50" s="555">
        <f>'7- Mapa Final'!A50</f>
        <v>5</v>
      </c>
      <c r="B50" s="556"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56"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58" t="str">
        <f>'7- Mapa Final'!J50</f>
        <v>Muy Baja - 1</v>
      </c>
      <c r="E50" s="561" t="str">
        <f>'7- Mapa Final'!K50</f>
        <v>Mayor - 4</v>
      </c>
      <c r="F50" s="564" t="str">
        <f>'7- Mapa Final'!M50</f>
        <v>Alto  - 4</v>
      </c>
      <c r="G50" s="386" t="s">
        <v>332</v>
      </c>
      <c r="H50" s="550"/>
      <c r="I50" s="550"/>
      <c r="J50" s="550"/>
      <c r="K50" s="550"/>
      <c r="L50" s="55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2"/>
      <c r="F51" s="564"/>
      <c r="G51" s="386"/>
      <c r="H51" s="550"/>
      <c r="I51" s="550"/>
      <c r="J51" s="550"/>
      <c r="K51" s="550"/>
      <c r="L51" s="55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2"/>
      <c r="F52" s="564"/>
      <c r="G52" s="386"/>
      <c r="H52" s="550"/>
      <c r="I52" s="550"/>
      <c r="J52" s="550"/>
      <c r="K52" s="550"/>
      <c r="L52" s="55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2"/>
      <c r="F53" s="564"/>
      <c r="G53" s="386"/>
      <c r="H53" s="550"/>
      <c r="I53" s="550"/>
      <c r="J53" s="550"/>
      <c r="K53" s="550"/>
      <c r="L53" s="55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2"/>
      <c r="F54" s="564"/>
      <c r="G54" s="386"/>
      <c r="H54" s="550"/>
      <c r="I54" s="550"/>
      <c r="J54" s="550"/>
      <c r="K54" s="550"/>
      <c r="L54" s="55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2"/>
      <c r="F55" s="564"/>
      <c r="G55" s="386"/>
      <c r="H55" s="550"/>
      <c r="I55" s="550"/>
      <c r="J55" s="550"/>
      <c r="K55" s="550"/>
      <c r="L55" s="550"/>
      <c r="M55" s="552"/>
      <c r="N55" s="34"/>
      <c r="O55" s="34"/>
    </row>
    <row r="56" spans="1:169">
      <c r="A56" s="555"/>
      <c r="B56" s="556"/>
      <c r="C56" s="556"/>
      <c r="D56" s="559"/>
      <c r="E56" s="562"/>
      <c r="F56" s="564"/>
      <c r="G56" s="386"/>
      <c r="H56" s="550"/>
      <c r="I56" s="550"/>
      <c r="J56" s="550"/>
      <c r="K56" s="550"/>
      <c r="L56" s="550"/>
      <c r="M56" s="552"/>
      <c r="N56" s="34"/>
      <c r="O56" s="34"/>
    </row>
    <row r="57" spans="1:169">
      <c r="A57" s="555"/>
      <c r="B57" s="556"/>
      <c r="C57" s="556"/>
      <c r="D57" s="559"/>
      <c r="E57" s="562"/>
      <c r="F57" s="564"/>
      <c r="G57" s="386"/>
      <c r="H57" s="550"/>
      <c r="I57" s="550"/>
      <c r="J57" s="550"/>
      <c r="K57" s="550"/>
      <c r="L57" s="550"/>
      <c r="M57" s="552"/>
      <c r="N57" s="34"/>
      <c r="O57" s="34"/>
    </row>
    <row r="58" spans="1:169">
      <c r="A58" s="555"/>
      <c r="B58" s="556"/>
      <c r="C58" s="556"/>
      <c r="D58" s="559"/>
      <c r="E58" s="562"/>
      <c r="F58" s="564"/>
      <c r="G58" s="386"/>
      <c r="H58" s="550"/>
      <c r="I58" s="550"/>
      <c r="J58" s="550"/>
      <c r="K58" s="550"/>
      <c r="L58" s="550"/>
      <c r="M58" s="552"/>
      <c r="N58" s="34"/>
      <c r="O58" s="34"/>
    </row>
    <row r="59" spans="1:169">
      <c r="A59" s="555"/>
      <c r="B59" s="556"/>
      <c r="C59" s="556"/>
      <c r="D59" s="559"/>
      <c r="E59" s="562"/>
      <c r="F59" s="564"/>
      <c r="G59" s="386"/>
      <c r="H59" s="550"/>
      <c r="I59" s="550"/>
      <c r="J59" s="550"/>
      <c r="K59" s="550"/>
      <c r="L59" s="550"/>
      <c r="M59" s="552"/>
      <c r="N59" s="34"/>
      <c r="O59" s="34"/>
    </row>
    <row r="60" spans="1:169" s="26" customFormat="1" ht="12.75">
      <c r="A60" s="555">
        <f>'7- Mapa Final'!A60</f>
        <v>6</v>
      </c>
      <c r="B60" s="556">
        <f>'7- Mapa Final'!B60</f>
        <v>0</v>
      </c>
      <c r="C60" s="556">
        <f>'7- Mapa Final'!C60</f>
        <v>0</v>
      </c>
      <c r="D60" s="558" t="e">
        <f>'7- Mapa Final'!J60</f>
        <v>#DIV/0!</v>
      </c>
      <c r="E60" s="561" t="e">
        <f>'7- Mapa Final'!K60</f>
        <v>#VALUE!</v>
      </c>
      <c r="F60" s="564" t="e">
        <f>'7- Mapa Final'!M60</f>
        <v>#DIV/0!</v>
      </c>
      <c r="G60" s="386" t="s">
        <v>332</v>
      </c>
      <c r="H60" s="550"/>
      <c r="I60" s="550"/>
      <c r="J60" s="550"/>
      <c r="K60" s="550"/>
      <c r="L60" s="55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2"/>
      <c r="F61" s="564"/>
      <c r="G61" s="386"/>
      <c r="H61" s="550"/>
      <c r="I61" s="550"/>
      <c r="J61" s="550"/>
      <c r="K61" s="550"/>
      <c r="L61" s="55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2"/>
      <c r="F62" s="564"/>
      <c r="G62" s="386"/>
      <c r="H62" s="550"/>
      <c r="I62" s="550"/>
      <c r="J62" s="550"/>
      <c r="K62" s="550"/>
      <c r="L62" s="55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2"/>
      <c r="F63" s="564"/>
      <c r="G63" s="386"/>
      <c r="H63" s="550"/>
      <c r="I63" s="550"/>
      <c r="J63" s="550"/>
      <c r="K63" s="550"/>
      <c r="L63" s="55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2"/>
      <c r="F64" s="564"/>
      <c r="G64" s="386"/>
      <c r="H64" s="550"/>
      <c r="I64" s="550"/>
      <c r="J64" s="550"/>
      <c r="K64" s="550"/>
      <c r="L64" s="55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6"/>
      <c r="C65" s="556"/>
      <c r="D65" s="559"/>
      <c r="E65" s="562"/>
      <c r="F65" s="564"/>
      <c r="G65" s="386"/>
      <c r="H65" s="550"/>
      <c r="I65" s="550"/>
      <c r="J65" s="550"/>
      <c r="K65" s="550"/>
      <c r="L65" s="550"/>
      <c r="M65" s="552"/>
      <c r="N65" s="34"/>
      <c r="O65" s="34"/>
    </row>
    <row r="66" spans="1:169">
      <c r="A66" s="555"/>
      <c r="B66" s="556"/>
      <c r="C66" s="556"/>
      <c r="D66" s="559"/>
      <c r="E66" s="562"/>
      <c r="F66" s="564"/>
      <c r="G66" s="386"/>
      <c r="H66" s="550"/>
      <c r="I66" s="550"/>
      <c r="J66" s="550"/>
      <c r="K66" s="550"/>
      <c r="L66" s="550"/>
      <c r="M66" s="552"/>
      <c r="N66" s="34"/>
      <c r="O66" s="34"/>
    </row>
    <row r="67" spans="1:169">
      <c r="A67" s="555"/>
      <c r="B67" s="556"/>
      <c r="C67" s="556"/>
      <c r="D67" s="559"/>
      <c r="E67" s="562"/>
      <c r="F67" s="564"/>
      <c r="G67" s="386"/>
      <c r="H67" s="550"/>
      <c r="I67" s="550"/>
      <c r="J67" s="550"/>
      <c r="K67" s="550"/>
      <c r="L67" s="550"/>
      <c r="M67" s="552"/>
      <c r="N67" s="34"/>
      <c r="O67" s="34"/>
    </row>
    <row r="68" spans="1:169">
      <c r="A68" s="555"/>
      <c r="B68" s="556"/>
      <c r="C68" s="556"/>
      <c r="D68" s="559"/>
      <c r="E68" s="562"/>
      <c r="F68" s="564"/>
      <c r="G68" s="386"/>
      <c r="H68" s="550"/>
      <c r="I68" s="550"/>
      <c r="J68" s="550"/>
      <c r="K68" s="550"/>
      <c r="L68" s="550"/>
      <c r="M68" s="552"/>
      <c r="N68" s="34"/>
      <c r="O68" s="34"/>
    </row>
    <row r="69" spans="1:169">
      <c r="A69" s="555"/>
      <c r="B69" s="556"/>
      <c r="C69" s="556"/>
      <c r="D69" s="559"/>
      <c r="E69" s="562"/>
      <c r="F69" s="564"/>
      <c r="G69" s="386"/>
      <c r="H69" s="550"/>
      <c r="I69" s="550"/>
      <c r="J69" s="550"/>
      <c r="K69" s="550"/>
      <c r="L69" s="550"/>
      <c r="M69" s="552"/>
      <c r="N69" s="34"/>
      <c r="O69" s="34"/>
    </row>
    <row r="70" spans="1:169" s="26" customFormat="1" ht="12.75" customHeight="1">
      <c r="A70" s="555">
        <f>'7- Mapa Final'!A70</f>
        <v>7</v>
      </c>
      <c r="B70" s="556">
        <f>'7- Mapa Final'!B70</f>
        <v>0</v>
      </c>
      <c r="C70" s="556">
        <f>'7- Mapa Final'!C70</f>
        <v>0</v>
      </c>
      <c r="D70" s="558" t="e">
        <f>'7- Mapa Final'!J70</f>
        <v>#DIV/0!</v>
      </c>
      <c r="E70" s="561" t="e">
        <f>'7- Mapa Final'!K70</f>
        <v>#VALUE!</v>
      </c>
      <c r="F70" s="564" t="e">
        <f>'7- Mapa Final'!M70</f>
        <v>#DIV/0!</v>
      </c>
      <c r="G70" s="386" t="s">
        <v>332</v>
      </c>
      <c r="H70" s="550"/>
      <c r="I70" s="550"/>
      <c r="J70" s="550"/>
      <c r="K70" s="550"/>
      <c r="L70" s="55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6"/>
      <c r="C71" s="556"/>
      <c r="D71" s="559"/>
      <c r="E71" s="562"/>
      <c r="F71" s="564"/>
      <c r="G71" s="386"/>
      <c r="H71" s="550"/>
      <c r="I71" s="550"/>
      <c r="J71" s="550"/>
      <c r="K71" s="550"/>
      <c r="L71" s="55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6"/>
      <c r="C72" s="556"/>
      <c r="D72" s="559"/>
      <c r="E72" s="562"/>
      <c r="F72" s="564"/>
      <c r="G72" s="386"/>
      <c r="H72" s="550"/>
      <c r="I72" s="550"/>
      <c r="J72" s="550"/>
      <c r="K72" s="550"/>
      <c r="L72" s="55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6"/>
      <c r="C73" s="556"/>
      <c r="D73" s="559"/>
      <c r="E73" s="562"/>
      <c r="F73" s="564"/>
      <c r="G73" s="386"/>
      <c r="H73" s="550"/>
      <c r="I73" s="550"/>
      <c r="J73" s="550"/>
      <c r="K73" s="550"/>
      <c r="L73" s="55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6"/>
      <c r="C74" s="556"/>
      <c r="D74" s="559"/>
      <c r="E74" s="562"/>
      <c r="F74" s="564"/>
      <c r="G74" s="386"/>
      <c r="H74" s="550"/>
      <c r="I74" s="550"/>
      <c r="J74" s="550"/>
      <c r="K74" s="550"/>
      <c r="L74" s="55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6"/>
      <c r="C75" s="556"/>
      <c r="D75" s="559"/>
      <c r="E75" s="562"/>
      <c r="F75" s="564"/>
      <c r="G75" s="386"/>
      <c r="H75" s="550"/>
      <c r="I75" s="550"/>
      <c r="J75" s="550"/>
      <c r="K75" s="550"/>
      <c r="L75" s="550"/>
      <c r="M75" s="552"/>
      <c r="N75" s="34"/>
      <c r="O75" s="34"/>
    </row>
    <row r="76" spans="1:169">
      <c r="A76" s="555"/>
      <c r="B76" s="556"/>
      <c r="C76" s="556"/>
      <c r="D76" s="559"/>
      <c r="E76" s="562"/>
      <c r="F76" s="564"/>
      <c r="G76" s="386"/>
      <c r="H76" s="550"/>
      <c r="I76" s="550"/>
      <c r="J76" s="550"/>
      <c r="K76" s="550"/>
      <c r="L76" s="550"/>
      <c r="M76" s="552"/>
      <c r="N76" s="34"/>
      <c r="O76" s="34"/>
    </row>
    <row r="77" spans="1:169">
      <c r="A77" s="555"/>
      <c r="B77" s="556"/>
      <c r="C77" s="556"/>
      <c r="D77" s="559"/>
      <c r="E77" s="562"/>
      <c r="F77" s="564"/>
      <c r="G77" s="386"/>
      <c r="H77" s="550"/>
      <c r="I77" s="550"/>
      <c r="J77" s="550"/>
      <c r="K77" s="550"/>
      <c r="L77" s="550"/>
      <c r="M77" s="552"/>
      <c r="N77" s="34"/>
      <c r="O77" s="34"/>
    </row>
    <row r="78" spans="1:169">
      <c r="A78" s="555"/>
      <c r="B78" s="556"/>
      <c r="C78" s="556"/>
      <c r="D78" s="559"/>
      <c r="E78" s="562"/>
      <c r="F78" s="564"/>
      <c r="G78" s="386"/>
      <c r="H78" s="550"/>
      <c r="I78" s="550"/>
      <c r="J78" s="550"/>
      <c r="K78" s="550"/>
      <c r="L78" s="550"/>
      <c r="M78" s="552"/>
      <c r="N78" s="34"/>
      <c r="O78" s="34"/>
    </row>
    <row r="79" spans="1:169">
      <c r="A79" s="555"/>
      <c r="B79" s="556"/>
      <c r="C79" s="556"/>
      <c r="D79" s="559"/>
      <c r="E79" s="562"/>
      <c r="F79" s="564"/>
      <c r="G79" s="386"/>
      <c r="H79" s="550"/>
      <c r="I79" s="550"/>
      <c r="J79" s="550"/>
      <c r="K79" s="550"/>
      <c r="L79" s="550"/>
      <c r="M79" s="552"/>
      <c r="N79" s="34"/>
      <c r="O79" s="34"/>
    </row>
    <row r="80" spans="1:169" s="26" customFormat="1" ht="12.75" customHeight="1">
      <c r="A80" s="555">
        <f>'7- Mapa Final'!A80</f>
        <v>8</v>
      </c>
      <c r="B80" s="556">
        <f>'7- Mapa Final'!B80</f>
        <v>0</v>
      </c>
      <c r="C80" s="556">
        <f>'7- Mapa Final'!C80</f>
        <v>0</v>
      </c>
      <c r="D80" s="558" t="e">
        <f>'7- Mapa Final'!J80</f>
        <v>#DIV/0!</v>
      </c>
      <c r="E80" s="561" t="e">
        <f>'7- Mapa Final'!K80</f>
        <v>#VALUE!</v>
      </c>
      <c r="F80" s="564" t="e">
        <f>'7- Mapa Final'!M80</f>
        <v>#DIV/0!</v>
      </c>
      <c r="G80" s="386" t="s">
        <v>332</v>
      </c>
      <c r="H80" s="550"/>
      <c r="I80" s="550"/>
      <c r="J80" s="550"/>
      <c r="K80" s="550"/>
      <c r="L80" s="550"/>
      <c r="M80" s="55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5"/>
      <c r="B81" s="556"/>
      <c r="C81" s="556"/>
      <c r="D81" s="559"/>
      <c r="E81" s="562"/>
      <c r="F81" s="564"/>
      <c r="G81" s="386"/>
      <c r="H81" s="550"/>
      <c r="I81" s="550"/>
      <c r="J81" s="550"/>
      <c r="K81" s="550"/>
      <c r="L81" s="550"/>
      <c r="M81" s="55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5"/>
      <c r="B82" s="556"/>
      <c r="C82" s="556"/>
      <c r="D82" s="559"/>
      <c r="E82" s="562"/>
      <c r="F82" s="564"/>
      <c r="G82" s="386"/>
      <c r="H82" s="550"/>
      <c r="I82" s="550"/>
      <c r="J82" s="550"/>
      <c r="K82" s="550"/>
      <c r="L82" s="550"/>
      <c r="M82" s="55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5"/>
      <c r="B83" s="556"/>
      <c r="C83" s="556"/>
      <c r="D83" s="559"/>
      <c r="E83" s="562"/>
      <c r="F83" s="564"/>
      <c r="G83" s="386"/>
      <c r="H83" s="550"/>
      <c r="I83" s="550"/>
      <c r="J83" s="550"/>
      <c r="K83" s="550"/>
      <c r="L83" s="550"/>
      <c r="M83" s="55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5"/>
      <c r="B84" s="556"/>
      <c r="C84" s="556"/>
      <c r="D84" s="559"/>
      <c r="E84" s="562"/>
      <c r="F84" s="564"/>
      <c r="G84" s="386"/>
      <c r="H84" s="550"/>
      <c r="I84" s="550"/>
      <c r="J84" s="550"/>
      <c r="K84" s="550"/>
      <c r="L84" s="550"/>
      <c r="M84" s="55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5"/>
      <c r="B85" s="556"/>
      <c r="C85" s="556"/>
      <c r="D85" s="559"/>
      <c r="E85" s="562"/>
      <c r="F85" s="564"/>
      <c r="G85" s="386"/>
      <c r="H85" s="550"/>
      <c r="I85" s="550"/>
      <c r="J85" s="550"/>
      <c r="K85" s="550"/>
      <c r="L85" s="550"/>
      <c r="M85" s="552"/>
      <c r="N85" s="34"/>
      <c r="O85" s="34"/>
    </row>
    <row r="86" spans="1:169">
      <c r="A86" s="555"/>
      <c r="B86" s="556"/>
      <c r="C86" s="556"/>
      <c r="D86" s="559"/>
      <c r="E86" s="562"/>
      <c r="F86" s="564"/>
      <c r="G86" s="386"/>
      <c r="H86" s="550"/>
      <c r="I86" s="550"/>
      <c r="J86" s="550"/>
      <c r="K86" s="550"/>
      <c r="L86" s="550"/>
      <c r="M86" s="552"/>
      <c r="N86" s="34"/>
      <c r="O86" s="34"/>
    </row>
    <row r="87" spans="1:169">
      <c r="A87" s="555"/>
      <c r="B87" s="556"/>
      <c r="C87" s="556"/>
      <c r="D87" s="559"/>
      <c r="E87" s="562"/>
      <c r="F87" s="564"/>
      <c r="G87" s="386"/>
      <c r="H87" s="550"/>
      <c r="I87" s="550"/>
      <c r="J87" s="550"/>
      <c r="K87" s="550"/>
      <c r="L87" s="550"/>
      <c r="M87" s="552"/>
      <c r="N87" s="34"/>
      <c r="O87" s="34"/>
    </row>
    <row r="88" spans="1:169">
      <c r="A88" s="555"/>
      <c r="B88" s="556"/>
      <c r="C88" s="556"/>
      <c r="D88" s="559"/>
      <c r="E88" s="562"/>
      <c r="F88" s="564"/>
      <c r="G88" s="386"/>
      <c r="H88" s="550"/>
      <c r="I88" s="550"/>
      <c r="J88" s="550"/>
      <c r="K88" s="550"/>
      <c r="L88" s="550"/>
      <c r="M88" s="552"/>
      <c r="N88" s="34"/>
      <c r="O88" s="34"/>
    </row>
    <row r="89" spans="1:169">
      <c r="A89" s="555"/>
      <c r="B89" s="556"/>
      <c r="C89" s="556"/>
      <c r="D89" s="559"/>
      <c r="E89" s="562"/>
      <c r="F89" s="564"/>
      <c r="G89" s="386"/>
      <c r="H89" s="550"/>
      <c r="I89" s="550"/>
      <c r="J89" s="550"/>
      <c r="K89" s="550"/>
      <c r="L89" s="550"/>
      <c r="M89" s="552"/>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586"/>
      <c r="B1" s="587"/>
      <c r="C1" s="590"/>
      <c r="D1" s="590"/>
      <c r="E1" s="590"/>
      <c r="F1" s="590"/>
      <c r="G1" s="590"/>
      <c r="H1" s="590"/>
      <c r="I1" s="590"/>
      <c r="J1" s="591"/>
      <c r="K1" s="585"/>
      <c r="L1" s="585"/>
      <c r="M1" s="58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8"/>
      <c r="B2" s="589"/>
      <c r="C2" s="592"/>
      <c r="D2" s="592"/>
      <c r="E2" s="592"/>
      <c r="F2" s="592"/>
      <c r="G2" s="592"/>
      <c r="H2" s="592"/>
      <c r="I2" s="592"/>
      <c r="J2" s="593"/>
      <c r="K2" s="585"/>
      <c r="L2" s="585"/>
      <c r="M2" s="58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92"/>
      <c r="D3" s="592"/>
      <c r="E3" s="592"/>
      <c r="F3" s="592"/>
      <c r="G3" s="592"/>
      <c r="H3" s="592"/>
      <c r="I3" s="592"/>
      <c r="J3" s="593"/>
      <c r="K3" s="585"/>
      <c r="L3" s="585"/>
      <c r="M3" s="58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19" t="s">
        <v>264</v>
      </c>
      <c r="B4" s="419"/>
      <c r="C4" s="424" t="s">
        <v>4</v>
      </c>
      <c r="D4" s="424"/>
      <c r="E4" s="424"/>
      <c r="F4" s="424"/>
      <c r="G4" s="424"/>
      <c r="H4" s="424"/>
      <c r="I4" s="424"/>
      <c r="J4" s="424"/>
      <c r="K4" s="424"/>
      <c r="L4" s="424"/>
      <c r="M4" s="42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19" t="s">
        <v>266</v>
      </c>
      <c r="B5" s="419"/>
      <c r="C5" s="425" t="s">
        <v>32</v>
      </c>
      <c r="D5" s="425"/>
      <c r="E5" s="425"/>
      <c r="F5" s="425"/>
      <c r="G5" s="425"/>
      <c r="H5" s="425"/>
      <c r="I5" s="425"/>
      <c r="J5" s="425"/>
      <c r="K5" s="425"/>
      <c r="L5" s="425"/>
      <c r="M5" s="42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19" t="s">
        <v>267</v>
      </c>
      <c r="B6" s="419"/>
      <c r="C6" s="576" t="s">
        <v>459</v>
      </c>
      <c r="D6" s="577"/>
      <c r="E6" s="577"/>
      <c r="F6" s="577"/>
      <c r="G6" s="577"/>
      <c r="H6" s="577"/>
      <c r="I6" s="577"/>
      <c r="J6" s="577"/>
      <c r="K6" s="577"/>
      <c r="L6" s="577"/>
      <c r="M6" s="57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71" t="s">
        <v>436</v>
      </c>
      <c r="B7" s="572"/>
      <c r="C7" s="573"/>
      <c r="D7" s="574" t="s">
        <v>437</v>
      </c>
      <c r="E7" s="574"/>
      <c r="F7" s="574"/>
      <c r="G7" s="575" t="s">
        <v>438</v>
      </c>
      <c r="H7" s="566" t="s">
        <v>439</v>
      </c>
      <c r="I7" s="568" t="s">
        <v>440</v>
      </c>
      <c r="J7" s="569"/>
      <c r="K7" s="568" t="s">
        <v>441</v>
      </c>
      <c r="L7" s="569"/>
      <c r="M7" s="570" t="s">
        <v>442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38</v>
      </c>
      <c r="B8" s="35" t="s">
        <v>206</v>
      </c>
      <c r="C8" s="35" t="s">
        <v>208</v>
      </c>
      <c r="D8" s="28" t="s">
        <v>218</v>
      </c>
      <c r="E8" s="28" t="s">
        <v>443</v>
      </c>
      <c r="F8" s="28" t="s">
        <v>444</v>
      </c>
      <c r="G8" s="575"/>
      <c r="H8" s="567"/>
      <c r="I8" s="29" t="s">
        <v>445</v>
      </c>
      <c r="J8" s="29" t="s">
        <v>446</v>
      </c>
      <c r="K8" s="29" t="s">
        <v>447</v>
      </c>
      <c r="L8" s="29" t="s">
        <v>448</v>
      </c>
      <c r="M8" s="57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94"/>
      <c r="B9" s="595"/>
      <c r="C9" s="595"/>
      <c r="D9" s="595"/>
      <c r="E9" s="595"/>
      <c r="F9" s="595"/>
      <c r="G9" s="595"/>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54">
        <f>'7- Mapa Final'!A10</f>
        <v>1</v>
      </c>
      <c r="B10" s="581" t="str">
        <f>'7- Mapa Final'!B10</f>
        <v>Incumplimiento en publicación de vacantes</v>
      </c>
      <c r="C10" s="581" t="str">
        <f>'7- Mapa Final'!C10</f>
        <v>Posibilidad de Incumplimiento de las metas establecidas  por la no comunicación por parte de los nominadores respecto al reporte de las vacantes definitivas de Jueces y Empleados</v>
      </c>
      <c r="D10" s="583" t="str">
        <f>'7- Mapa Final'!J10</f>
        <v>Muy Baja - 1</v>
      </c>
      <c r="E10" s="584" t="str">
        <f>'7- Mapa Final'!K10</f>
        <v>Leve - 1</v>
      </c>
      <c r="F10" s="582" t="str">
        <f>'7- Mapa Final'!M10</f>
        <v>Bajo - 1</v>
      </c>
      <c r="G10" s="385" t="s">
        <v>333</v>
      </c>
      <c r="H10" s="579"/>
      <c r="I10" s="579"/>
      <c r="J10" s="579"/>
      <c r="K10" s="579"/>
      <c r="L10" s="579"/>
      <c r="M10" s="580"/>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55"/>
      <c r="B11" s="556"/>
      <c r="C11" s="556"/>
      <c r="D11" s="559"/>
      <c r="E11" s="562"/>
      <c r="F11" s="564"/>
      <c r="G11" s="386"/>
      <c r="H11" s="550"/>
      <c r="I11" s="550"/>
      <c r="J11" s="550"/>
      <c r="K11" s="550"/>
      <c r="L11" s="550"/>
      <c r="M11" s="55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55"/>
      <c r="B12" s="556"/>
      <c r="C12" s="556"/>
      <c r="D12" s="559"/>
      <c r="E12" s="562"/>
      <c r="F12" s="564"/>
      <c r="G12" s="386"/>
      <c r="H12" s="550"/>
      <c r="I12" s="550"/>
      <c r="J12" s="550"/>
      <c r="K12" s="550"/>
      <c r="L12" s="550"/>
      <c r="M12" s="55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55"/>
      <c r="B13" s="556"/>
      <c r="C13" s="556"/>
      <c r="D13" s="559"/>
      <c r="E13" s="562"/>
      <c r="F13" s="564"/>
      <c r="G13" s="386"/>
      <c r="H13" s="550"/>
      <c r="I13" s="550"/>
      <c r="J13" s="550"/>
      <c r="K13" s="550"/>
      <c r="L13" s="550"/>
      <c r="M13" s="55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55"/>
      <c r="B14" s="556"/>
      <c r="C14" s="556"/>
      <c r="D14" s="559"/>
      <c r="E14" s="562"/>
      <c r="F14" s="564"/>
      <c r="G14" s="386"/>
      <c r="H14" s="550"/>
      <c r="I14" s="550"/>
      <c r="J14" s="550"/>
      <c r="K14" s="550"/>
      <c r="L14" s="550"/>
      <c r="M14" s="55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55"/>
      <c r="B15" s="556"/>
      <c r="C15" s="556"/>
      <c r="D15" s="559"/>
      <c r="E15" s="562"/>
      <c r="F15" s="564"/>
      <c r="G15" s="386"/>
      <c r="H15" s="550"/>
      <c r="I15" s="550"/>
      <c r="J15" s="550"/>
      <c r="K15" s="550"/>
      <c r="L15" s="550"/>
      <c r="M15" s="55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55"/>
      <c r="B16" s="556"/>
      <c r="C16" s="556"/>
      <c r="D16" s="559"/>
      <c r="E16" s="562"/>
      <c r="F16" s="564"/>
      <c r="G16" s="386"/>
      <c r="H16" s="550"/>
      <c r="I16" s="550"/>
      <c r="J16" s="550"/>
      <c r="K16" s="550"/>
      <c r="L16" s="550"/>
      <c r="M16" s="55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55"/>
      <c r="B17" s="556"/>
      <c r="C17" s="556"/>
      <c r="D17" s="559"/>
      <c r="E17" s="562"/>
      <c r="F17" s="564"/>
      <c r="G17" s="386"/>
      <c r="H17" s="550"/>
      <c r="I17" s="550"/>
      <c r="J17" s="550"/>
      <c r="K17" s="550"/>
      <c r="L17" s="550"/>
      <c r="M17" s="55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55"/>
      <c r="B18" s="556"/>
      <c r="C18" s="556"/>
      <c r="D18" s="559"/>
      <c r="E18" s="562"/>
      <c r="F18" s="564"/>
      <c r="G18" s="386"/>
      <c r="H18" s="550"/>
      <c r="I18" s="550"/>
      <c r="J18" s="550"/>
      <c r="K18" s="550"/>
      <c r="L18" s="550"/>
      <c r="M18" s="55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55"/>
      <c r="B19" s="556"/>
      <c r="C19" s="556"/>
      <c r="D19" s="559"/>
      <c r="E19" s="562"/>
      <c r="F19" s="564"/>
      <c r="G19" s="386"/>
      <c r="H19" s="550"/>
      <c r="I19" s="550"/>
      <c r="J19" s="550"/>
      <c r="K19" s="550"/>
      <c r="L19" s="550"/>
      <c r="M19" s="552"/>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55">
        <f>'7- Mapa Final'!A20</f>
        <v>2</v>
      </c>
      <c r="B20" s="556" t="str">
        <f>'7- Mapa Final'!B20</f>
        <v>Error en la calificación en los procesos de selección de carrera judicial.</v>
      </c>
      <c r="C20" s="556" t="str">
        <f>'7- Mapa Final'!C20</f>
        <v>Posibilidad de Incumplimiento de las metas establecidas  por la carencia de una herramienta o mecanismo de seguimiento y control adecuado para minimizar el error</v>
      </c>
      <c r="D20" s="558" t="str">
        <f>'7- Mapa Final'!J20</f>
        <v>Muy Baja - 1</v>
      </c>
      <c r="E20" s="561" t="str">
        <f>'7- Mapa Final'!K20</f>
        <v>Leve - 1</v>
      </c>
      <c r="F20" s="564" t="str">
        <f>'7- Mapa Final'!M20</f>
        <v>Bajo - 1</v>
      </c>
      <c r="G20" s="386" t="s">
        <v>332</v>
      </c>
      <c r="H20" s="550"/>
      <c r="I20" s="550"/>
      <c r="J20" s="550"/>
      <c r="K20" s="550"/>
      <c r="L20" s="550"/>
      <c r="M20" s="55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55"/>
      <c r="B21" s="556"/>
      <c r="C21" s="556"/>
      <c r="D21" s="559"/>
      <c r="E21" s="562"/>
      <c r="F21" s="564"/>
      <c r="G21" s="386"/>
      <c r="H21" s="550"/>
      <c r="I21" s="550"/>
      <c r="J21" s="550"/>
      <c r="K21" s="550"/>
      <c r="L21" s="550"/>
      <c r="M21" s="55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55"/>
      <c r="B22" s="556"/>
      <c r="C22" s="556"/>
      <c r="D22" s="559"/>
      <c r="E22" s="562"/>
      <c r="F22" s="564"/>
      <c r="G22" s="386"/>
      <c r="H22" s="550"/>
      <c r="I22" s="550"/>
      <c r="J22" s="550"/>
      <c r="K22" s="550"/>
      <c r="L22" s="550"/>
      <c r="M22" s="55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55"/>
      <c r="B23" s="556"/>
      <c r="C23" s="556"/>
      <c r="D23" s="559"/>
      <c r="E23" s="562"/>
      <c r="F23" s="564"/>
      <c r="G23" s="386"/>
      <c r="H23" s="550"/>
      <c r="I23" s="550"/>
      <c r="J23" s="550"/>
      <c r="K23" s="550"/>
      <c r="L23" s="550"/>
      <c r="M23" s="55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55"/>
      <c r="B24" s="556"/>
      <c r="C24" s="556"/>
      <c r="D24" s="559"/>
      <c r="E24" s="562"/>
      <c r="F24" s="564"/>
      <c r="G24" s="386"/>
      <c r="H24" s="550"/>
      <c r="I24" s="550"/>
      <c r="J24" s="550"/>
      <c r="K24" s="550"/>
      <c r="L24" s="550"/>
      <c r="M24" s="55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55"/>
      <c r="B25" s="556"/>
      <c r="C25" s="556"/>
      <c r="D25" s="559"/>
      <c r="E25" s="562"/>
      <c r="F25" s="564"/>
      <c r="G25" s="386"/>
      <c r="H25" s="550"/>
      <c r="I25" s="550"/>
      <c r="J25" s="550"/>
      <c r="K25" s="550"/>
      <c r="L25" s="550"/>
      <c r="M25" s="552"/>
      <c r="N25" s="34"/>
      <c r="O25" s="34"/>
    </row>
    <row r="26" spans="1:169">
      <c r="A26" s="555"/>
      <c r="B26" s="556"/>
      <c r="C26" s="556"/>
      <c r="D26" s="559"/>
      <c r="E26" s="562"/>
      <c r="F26" s="564"/>
      <c r="G26" s="386"/>
      <c r="H26" s="550"/>
      <c r="I26" s="550"/>
      <c r="J26" s="550"/>
      <c r="K26" s="550"/>
      <c r="L26" s="550"/>
      <c r="M26" s="552"/>
      <c r="N26" s="34"/>
      <c r="O26" s="34"/>
    </row>
    <row r="27" spans="1:169">
      <c r="A27" s="555"/>
      <c r="B27" s="556"/>
      <c r="C27" s="556"/>
      <c r="D27" s="559"/>
      <c r="E27" s="562"/>
      <c r="F27" s="564"/>
      <c r="G27" s="386"/>
      <c r="H27" s="550"/>
      <c r="I27" s="550"/>
      <c r="J27" s="550"/>
      <c r="K27" s="550"/>
      <c r="L27" s="550"/>
      <c r="M27" s="552"/>
      <c r="N27" s="34"/>
      <c r="O27" s="34"/>
    </row>
    <row r="28" spans="1:169">
      <c r="A28" s="555"/>
      <c r="B28" s="556"/>
      <c r="C28" s="556"/>
      <c r="D28" s="559"/>
      <c r="E28" s="562"/>
      <c r="F28" s="564"/>
      <c r="G28" s="386"/>
      <c r="H28" s="550"/>
      <c r="I28" s="550"/>
      <c r="J28" s="550"/>
      <c r="K28" s="550"/>
      <c r="L28" s="550"/>
      <c r="M28" s="552"/>
      <c r="N28" s="34"/>
      <c r="O28" s="34"/>
    </row>
    <row r="29" spans="1:169">
      <c r="A29" s="555"/>
      <c r="B29" s="556"/>
      <c r="C29" s="556"/>
      <c r="D29" s="559"/>
      <c r="E29" s="562"/>
      <c r="F29" s="564"/>
      <c r="G29" s="386"/>
      <c r="H29" s="550"/>
      <c r="I29" s="550"/>
      <c r="J29" s="550"/>
      <c r="K29" s="550"/>
      <c r="L29" s="550"/>
      <c r="M29" s="552"/>
      <c r="N29" s="34"/>
      <c r="O29" s="34"/>
    </row>
    <row r="30" spans="1:169" s="26" customFormat="1" ht="12.75">
      <c r="A30" s="555">
        <f>'7- Mapa Final'!A30</f>
        <v>3</v>
      </c>
      <c r="B30" s="556" t="str">
        <f>'7- Mapa Final'!B30</f>
        <v>Recibir dádivas o beneficios a nombre propio o de terceros para seleccionar o, rechazar aspirantes sin el lleno de los requisitos o asignar puntajes erróneos</v>
      </c>
      <c r="C30" s="556" t="str">
        <f>'7- Mapa Final'!C30</f>
        <v>Se efectuán y comunican resultados de los procesos en los cuales se seleccionana aspirantes que no cumplen con los requisitos, o se rechazan aspirantes que cumplen o se entregan puntajes con información que no coinciden con los resultados obtenidos</v>
      </c>
      <c r="D30" s="558" t="str">
        <f>'7- Mapa Final'!J30</f>
        <v>Muy Baja - 1</v>
      </c>
      <c r="E30" s="561" t="str">
        <f>'7- Mapa Final'!K30</f>
        <v>Moderado - 3</v>
      </c>
      <c r="F30" s="564" t="str">
        <f>'7- Mapa Final'!M30</f>
        <v>Moderado - 3</v>
      </c>
      <c r="G30" s="386" t="s">
        <v>332</v>
      </c>
      <c r="H30" s="550"/>
      <c r="I30" s="550"/>
      <c r="J30" s="550"/>
      <c r="K30" s="550"/>
      <c r="L30" s="550"/>
      <c r="M30" s="552"/>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55"/>
      <c r="B31" s="556"/>
      <c r="C31" s="556"/>
      <c r="D31" s="559"/>
      <c r="E31" s="562"/>
      <c r="F31" s="564"/>
      <c r="G31" s="386"/>
      <c r="H31" s="550"/>
      <c r="I31" s="550"/>
      <c r="J31" s="550"/>
      <c r="K31" s="550"/>
      <c r="L31" s="550"/>
      <c r="M31" s="552"/>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55"/>
      <c r="B32" s="556"/>
      <c r="C32" s="556"/>
      <c r="D32" s="559"/>
      <c r="E32" s="562"/>
      <c r="F32" s="564"/>
      <c r="G32" s="386"/>
      <c r="H32" s="550"/>
      <c r="I32" s="550"/>
      <c r="J32" s="550"/>
      <c r="K32" s="550"/>
      <c r="L32" s="550"/>
      <c r="M32" s="552"/>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55"/>
      <c r="B33" s="556"/>
      <c r="C33" s="556"/>
      <c r="D33" s="559"/>
      <c r="E33" s="562"/>
      <c r="F33" s="564"/>
      <c r="G33" s="386"/>
      <c r="H33" s="550"/>
      <c r="I33" s="550"/>
      <c r="J33" s="550"/>
      <c r="K33" s="550"/>
      <c r="L33" s="550"/>
      <c r="M33" s="552"/>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55"/>
      <c r="B34" s="556"/>
      <c r="C34" s="556"/>
      <c r="D34" s="559"/>
      <c r="E34" s="562"/>
      <c r="F34" s="564"/>
      <c r="G34" s="386"/>
      <c r="H34" s="550"/>
      <c r="I34" s="550"/>
      <c r="J34" s="550"/>
      <c r="K34" s="550"/>
      <c r="L34" s="550"/>
      <c r="M34" s="552"/>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55"/>
      <c r="B35" s="556"/>
      <c r="C35" s="556"/>
      <c r="D35" s="559"/>
      <c r="E35" s="562"/>
      <c r="F35" s="564"/>
      <c r="G35" s="386"/>
      <c r="H35" s="550"/>
      <c r="I35" s="550"/>
      <c r="J35" s="550"/>
      <c r="K35" s="550"/>
      <c r="L35" s="550"/>
      <c r="M35" s="552"/>
      <c r="N35" s="34"/>
      <c r="O35" s="34"/>
    </row>
    <row r="36" spans="1:169">
      <c r="A36" s="555"/>
      <c r="B36" s="556"/>
      <c r="C36" s="556"/>
      <c r="D36" s="559"/>
      <c r="E36" s="562"/>
      <c r="F36" s="564"/>
      <c r="G36" s="386"/>
      <c r="H36" s="550"/>
      <c r="I36" s="550"/>
      <c r="J36" s="550"/>
      <c r="K36" s="550"/>
      <c r="L36" s="550"/>
      <c r="M36" s="552"/>
      <c r="N36" s="34"/>
      <c r="O36" s="34"/>
    </row>
    <row r="37" spans="1:169">
      <c r="A37" s="555"/>
      <c r="B37" s="556"/>
      <c r="C37" s="556"/>
      <c r="D37" s="559"/>
      <c r="E37" s="562"/>
      <c r="F37" s="564"/>
      <c r="G37" s="386"/>
      <c r="H37" s="550"/>
      <c r="I37" s="550"/>
      <c r="J37" s="550"/>
      <c r="K37" s="550"/>
      <c r="L37" s="550"/>
      <c r="M37" s="552"/>
      <c r="N37" s="34"/>
      <c r="O37" s="34"/>
    </row>
    <row r="38" spans="1:169">
      <c r="A38" s="555"/>
      <c r="B38" s="556"/>
      <c r="C38" s="556"/>
      <c r="D38" s="559"/>
      <c r="E38" s="562"/>
      <c r="F38" s="564"/>
      <c r="G38" s="386"/>
      <c r="H38" s="550"/>
      <c r="I38" s="550"/>
      <c r="J38" s="550"/>
      <c r="K38" s="550"/>
      <c r="L38" s="550"/>
      <c r="M38" s="552"/>
      <c r="N38" s="34"/>
      <c r="O38" s="34"/>
    </row>
    <row r="39" spans="1:169">
      <c r="A39" s="555"/>
      <c r="B39" s="556"/>
      <c r="C39" s="556"/>
      <c r="D39" s="559"/>
      <c r="E39" s="562"/>
      <c r="F39" s="564"/>
      <c r="G39" s="386"/>
      <c r="H39" s="550"/>
      <c r="I39" s="550"/>
      <c r="J39" s="550"/>
      <c r="K39" s="550"/>
      <c r="L39" s="550"/>
      <c r="M39" s="552"/>
      <c r="N39" s="34"/>
      <c r="O39" s="34"/>
    </row>
    <row r="40" spans="1:169" s="26" customFormat="1" ht="12.75">
      <c r="A40" s="555">
        <f>'7- Mapa Final'!A40</f>
        <v>4</v>
      </c>
      <c r="B40" s="556" t="str">
        <f>'7- Mapa Final'!B40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40" s="556" t="str">
        <f>'7- Mapa Final'!C40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40" s="558" t="str">
        <f>'7- Mapa Final'!J40</f>
        <v>Muy Baja - 1</v>
      </c>
      <c r="E40" s="561" t="str">
        <f>'7- Mapa Final'!K40</f>
        <v>Menor - 2</v>
      </c>
      <c r="F40" s="564" t="str">
        <f>'7- Mapa Final'!M40</f>
        <v>Bajo - 2</v>
      </c>
      <c r="G40" s="386" t="s">
        <v>332</v>
      </c>
      <c r="H40" s="550"/>
      <c r="I40" s="550"/>
      <c r="J40" s="550"/>
      <c r="K40" s="550"/>
      <c r="L40" s="550"/>
      <c r="M40" s="552"/>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55"/>
      <c r="B41" s="556"/>
      <c r="C41" s="556"/>
      <c r="D41" s="559"/>
      <c r="E41" s="562"/>
      <c r="F41" s="564"/>
      <c r="G41" s="386"/>
      <c r="H41" s="550"/>
      <c r="I41" s="550"/>
      <c r="J41" s="550"/>
      <c r="K41" s="550"/>
      <c r="L41" s="550"/>
      <c r="M41" s="55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55"/>
      <c r="B42" s="556"/>
      <c r="C42" s="556"/>
      <c r="D42" s="559"/>
      <c r="E42" s="562"/>
      <c r="F42" s="564"/>
      <c r="G42" s="386"/>
      <c r="H42" s="550"/>
      <c r="I42" s="550"/>
      <c r="J42" s="550"/>
      <c r="K42" s="550"/>
      <c r="L42" s="550"/>
      <c r="M42" s="55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55"/>
      <c r="B43" s="556"/>
      <c r="C43" s="556"/>
      <c r="D43" s="559"/>
      <c r="E43" s="562"/>
      <c r="F43" s="564"/>
      <c r="G43" s="386"/>
      <c r="H43" s="550"/>
      <c r="I43" s="550"/>
      <c r="J43" s="550"/>
      <c r="K43" s="550"/>
      <c r="L43" s="550"/>
      <c r="M43" s="55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55"/>
      <c r="B44" s="556"/>
      <c r="C44" s="556"/>
      <c r="D44" s="559"/>
      <c r="E44" s="562"/>
      <c r="F44" s="564"/>
      <c r="G44" s="386"/>
      <c r="H44" s="550"/>
      <c r="I44" s="550"/>
      <c r="J44" s="550"/>
      <c r="K44" s="550"/>
      <c r="L44" s="550"/>
      <c r="M44" s="55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55"/>
      <c r="B45" s="556"/>
      <c r="C45" s="556"/>
      <c r="D45" s="559"/>
      <c r="E45" s="562"/>
      <c r="F45" s="564"/>
      <c r="G45" s="386"/>
      <c r="H45" s="550"/>
      <c r="I45" s="550"/>
      <c r="J45" s="550"/>
      <c r="K45" s="550"/>
      <c r="L45" s="550"/>
      <c r="M45" s="552"/>
      <c r="N45" s="34"/>
      <c r="O45" s="34"/>
    </row>
    <row r="46" spans="1:169">
      <c r="A46" s="555"/>
      <c r="B46" s="556"/>
      <c r="C46" s="556"/>
      <c r="D46" s="559"/>
      <c r="E46" s="562"/>
      <c r="F46" s="564"/>
      <c r="G46" s="386"/>
      <c r="H46" s="550"/>
      <c r="I46" s="550"/>
      <c r="J46" s="550"/>
      <c r="K46" s="550"/>
      <c r="L46" s="550"/>
      <c r="M46" s="552"/>
      <c r="N46" s="34"/>
      <c r="O46" s="34"/>
    </row>
    <row r="47" spans="1:169">
      <c r="A47" s="555"/>
      <c r="B47" s="556"/>
      <c r="C47" s="556"/>
      <c r="D47" s="559"/>
      <c r="E47" s="562"/>
      <c r="F47" s="564"/>
      <c r="G47" s="386"/>
      <c r="H47" s="550"/>
      <c r="I47" s="550"/>
      <c r="J47" s="550"/>
      <c r="K47" s="550"/>
      <c r="L47" s="550"/>
      <c r="M47" s="552"/>
      <c r="N47" s="34"/>
      <c r="O47" s="34"/>
    </row>
    <row r="48" spans="1:169">
      <c r="A48" s="555"/>
      <c r="B48" s="556"/>
      <c r="C48" s="556"/>
      <c r="D48" s="559"/>
      <c r="E48" s="562"/>
      <c r="F48" s="564"/>
      <c r="G48" s="386"/>
      <c r="H48" s="550"/>
      <c r="I48" s="550"/>
      <c r="J48" s="550"/>
      <c r="K48" s="550"/>
      <c r="L48" s="550"/>
      <c r="M48" s="552"/>
      <c r="N48" s="34"/>
      <c r="O48" s="34"/>
    </row>
    <row r="49" spans="1:169">
      <c r="A49" s="555"/>
      <c r="B49" s="556"/>
      <c r="C49" s="556"/>
      <c r="D49" s="559"/>
      <c r="E49" s="562"/>
      <c r="F49" s="564"/>
      <c r="G49" s="386"/>
      <c r="H49" s="550"/>
      <c r="I49" s="550"/>
      <c r="J49" s="550"/>
      <c r="K49" s="550"/>
      <c r="L49" s="550"/>
      <c r="M49" s="552"/>
      <c r="N49" s="34"/>
      <c r="O49" s="34"/>
    </row>
    <row r="50" spans="1:169" s="26" customFormat="1" ht="12.75">
      <c r="A50" s="555">
        <f>'7- Mapa Final'!A50</f>
        <v>5</v>
      </c>
      <c r="B50" s="556" t="str">
        <f>'7- Mapa Final'!B50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 y/o divulgar información reservada o privelegiada.</v>
      </c>
      <c r="C50" s="556" t="str">
        <f>'7- Mapa Final'!C50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50" s="558" t="str">
        <f>'7- Mapa Final'!J50</f>
        <v>Muy Baja - 1</v>
      </c>
      <c r="E50" s="561" t="str">
        <f>'7- Mapa Final'!K50</f>
        <v>Mayor - 4</v>
      </c>
      <c r="F50" s="564" t="str">
        <f>'7- Mapa Final'!M50</f>
        <v>Alto  - 4</v>
      </c>
      <c r="G50" s="386" t="s">
        <v>332</v>
      </c>
      <c r="H50" s="550"/>
      <c r="I50" s="550"/>
      <c r="J50" s="550"/>
      <c r="K50" s="550"/>
      <c r="L50" s="550"/>
      <c r="M50" s="552"/>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55"/>
      <c r="B51" s="556"/>
      <c r="C51" s="556"/>
      <c r="D51" s="559"/>
      <c r="E51" s="562"/>
      <c r="F51" s="564"/>
      <c r="G51" s="386"/>
      <c r="H51" s="550"/>
      <c r="I51" s="550"/>
      <c r="J51" s="550"/>
      <c r="K51" s="550"/>
      <c r="L51" s="550"/>
      <c r="M51" s="552"/>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55"/>
      <c r="B52" s="556"/>
      <c r="C52" s="556"/>
      <c r="D52" s="559"/>
      <c r="E52" s="562"/>
      <c r="F52" s="564"/>
      <c r="G52" s="386"/>
      <c r="H52" s="550"/>
      <c r="I52" s="550"/>
      <c r="J52" s="550"/>
      <c r="K52" s="550"/>
      <c r="L52" s="550"/>
      <c r="M52" s="552"/>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55"/>
      <c r="B53" s="556"/>
      <c r="C53" s="556"/>
      <c r="D53" s="559"/>
      <c r="E53" s="562"/>
      <c r="F53" s="564"/>
      <c r="G53" s="386"/>
      <c r="H53" s="550"/>
      <c r="I53" s="550"/>
      <c r="J53" s="550"/>
      <c r="K53" s="550"/>
      <c r="L53" s="550"/>
      <c r="M53" s="552"/>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55"/>
      <c r="B54" s="556"/>
      <c r="C54" s="556"/>
      <c r="D54" s="559"/>
      <c r="E54" s="562"/>
      <c r="F54" s="564"/>
      <c r="G54" s="386"/>
      <c r="H54" s="550"/>
      <c r="I54" s="550"/>
      <c r="J54" s="550"/>
      <c r="K54" s="550"/>
      <c r="L54" s="550"/>
      <c r="M54" s="552"/>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55"/>
      <c r="B55" s="556"/>
      <c r="C55" s="556"/>
      <c r="D55" s="559"/>
      <c r="E55" s="562"/>
      <c r="F55" s="564"/>
      <c r="G55" s="386"/>
      <c r="H55" s="550"/>
      <c r="I55" s="550"/>
      <c r="J55" s="550"/>
      <c r="K55" s="550"/>
      <c r="L55" s="550"/>
      <c r="M55" s="552"/>
      <c r="N55" s="34"/>
      <c r="O55" s="34"/>
    </row>
    <row r="56" spans="1:169">
      <c r="A56" s="555"/>
      <c r="B56" s="556"/>
      <c r="C56" s="556"/>
      <c r="D56" s="559"/>
      <c r="E56" s="562"/>
      <c r="F56" s="564"/>
      <c r="G56" s="386"/>
      <c r="H56" s="550"/>
      <c r="I56" s="550"/>
      <c r="J56" s="550"/>
      <c r="K56" s="550"/>
      <c r="L56" s="550"/>
      <c r="M56" s="552"/>
      <c r="N56" s="34"/>
      <c r="O56" s="34"/>
    </row>
    <row r="57" spans="1:169">
      <c r="A57" s="555"/>
      <c r="B57" s="556"/>
      <c r="C57" s="556"/>
      <c r="D57" s="559"/>
      <c r="E57" s="562"/>
      <c r="F57" s="564"/>
      <c r="G57" s="386"/>
      <c r="H57" s="550"/>
      <c r="I57" s="550"/>
      <c r="J57" s="550"/>
      <c r="K57" s="550"/>
      <c r="L57" s="550"/>
      <c r="M57" s="552"/>
      <c r="N57" s="34"/>
      <c r="O57" s="34"/>
    </row>
    <row r="58" spans="1:169">
      <c r="A58" s="555"/>
      <c r="B58" s="556"/>
      <c r="C58" s="556"/>
      <c r="D58" s="559"/>
      <c r="E58" s="562"/>
      <c r="F58" s="564"/>
      <c r="G58" s="386"/>
      <c r="H58" s="550"/>
      <c r="I58" s="550"/>
      <c r="J58" s="550"/>
      <c r="K58" s="550"/>
      <c r="L58" s="550"/>
      <c r="M58" s="552"/>
      <c r="N58" s="34"/>
      <c r="O58" s="34"/>
    </row>
    <row r="59" spans="1:169">
      <c r="A59" s="555"/>
      <c r="B59" s="556"/>
      <c r="C59" s="556"/>
      <c r="D59" s="559"/>
      <c r="E59" s="562"/>
      <c r="F59" s="564"/>
      <c r="G59" s="386"/>
      <c r="H59" s="550"/>
      <c r="I59" s="550"/>
      <c r="J59" s="550"/>
      <c r="K59" s="550"/>
      <c r="L59" s="550"/>
      <c r="M59" s="552"/>
      <c r="N59" s="34"/>
      <c r="O59" s="34"/>
    </row>
    <row r="60" spans="1:169" s="26" customFormat="1" ht="12.75">
      <c r="A60" s="555">
        <f>'7- Mapa Final'!A60</f>
        <v>6</v>
      </c>
      <c r="B60" s="556">
        <f>'7- Mapa Final'!B60</f>
        <v>0</v>
      </c>
      <c r="C60" s="556">
        <f>'7- Mapa Final'!C60</f>
        <v>0</v>
      </c>
      <c r="D60" s="558" t="e">
        <f>'7- Mapa Final'!J60</f>
        <v>#DIV/0!</v>
      </c>
      <c r="E60" s="561" t="e">
        <f>'7- Mapa Final'!K60</f>
        <v>#VALUE!</v>
      </c>
      <c r="F60" s="564" t="e">
        <f>'7- Mapa Final'!M60</f>
        <v>#DIV/0!</v>
      </c>
      <c r="G60" s="386" t="s">
        <v>332</v>
      </c>
      <c r="H60" s="550"/>
      <c r="I60" s="550"/>
      <c r="J60" s="550"/>
      <c r="K60" s="550"/>
      <c r="L60" s="550"/>
      <c r="M60" s="552"/>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55"/>
      <c r="B61" s="556"/>
      <c r="C61" s="556"/>
      <c r="D61" s="559"/>
      <c r="E61" s="562"/>
      <c r="F61" s="564"/>
      <c r="G61" s="386"/>
      <c r="H61" s="550"/>
      <c r="I61" s="550"/>
      <c r="J61" s="550"/>
      <c r="K61" s="550"/>
      <c r="L61" s="550"/>
      <c r="M61" s="552"/>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55"/>
      <c r="B62" s="556"/>
      <c r="C62" s="556"/>
      <c r="D62" s="559"/>
      <c r="E62" s="562"/>
      <c r="F62" s="564"/>
      <c r="G62" s="386"/>
      <c r="H62" s="550"/>
      <c r="I62" s="550"/>
      <c r="J62" s="550"/>
      <c r="K62" s="550"/>
      <c r="L62" s="550"/>
      <c r="M62" s="552"/>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55"/>
      <c r="B63" s="556"/>
      <c r="C63" s="556"/>
      <c r="D63" s="559"/>
      <c r="E63" s="562"/>
      <c r="F63" s="564"/>
      <c r="G63" s="386"/>
      <c r="H63" s="550"/>
      <c r="I63" s="550"/>
      <c r="J63" s="550"/>
      <c r="K63" s="550"/>
      <c r="L63" s="550"/>
      <c r="M63" s="552"/>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55"/>
      <c r="B64" s="556"/>
      <c r="C64" s="556"/>
      <c r="D64" s="559"/>
      <c r="E64" s="562"/>
      <c r="F64" s="564"/>
      <c r="G64" s="386"/>
      <c r="H64" s="550"/>
      <c r="I64" s="550"/>
      <c r="J64" s="550"/>
      <c r="K64" s="550"/>
      <c r="L64" s="550"/>
      <c r="M64" s="552"/>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55"/>
      <c r="B65" s="556"/>
      <c r="C65" s="556"/>
      <c r="D65" s="559"/>
      <c r="E65" s="562"/>
      <c r="F65" s="564"/>
      <c r="G65" s="386"/>
      <c r="H65" s="550"/>
      <c r="I65" s="550"/>
      <c r="J65" s="550"/>
      <c r="K65" s="550"/>
      <c r="L65" s="550"/>
      <c r="M65" s="552"/>
      <c r="N65" s="34"/>
      <c r="O65" s="34"/>
    </row>
    <row r="66" spans="1:169">
      <c r="A66" s="555"/>
      <c r="B66" s="556"/>
      <c r="C66" s="556"/>
      <c r="D66" s="559"/>
      <c r="E66" s="562"/>
      <c r="F66" s="564"/>
      <c r="G66" s="386"/>
      <c r="H66" s="550"/>
      <c r="I66" s="550"/>
      <c r="J66" s="550"/>
      <c r="K66" s="550"/>
      <c r="L66" s="550"/>
      <c r="M66" s="552"/>
      <c r="N66" s="34"/>
      <c r="O66" s="34"/>
    </row>
    <row r="67" spans="1:169">
      <c r="A67" s="555"/>
      <c r="B67" s="556"/>
      <c r="C67" s="556"/>
      <c r="D67" s="559"/>
      <c r="E67" s="562"/>
      <c r="F67" s="564"/>
      <c r="G67" s="386"/>
      <c r="H67" s="550"/>
      <c r="I67" s="550"/>
      <c r="J67" s="550"/>
      <c r="K67" s="550"/>
      <c r="L67" s="550"/>
      <c r="M67" s="552"/>
      <c r="N67" s="34"/>
      <c r="O67" s="34"/>
    </row>
    <row r="68" spans="1:169">
      <c r="A68" s="555"/>
      <c r="B68" s="556"/>
      <c r="C68" s="556"/>
      <c r="D68" s="559"/>
      <c r="E68" s="562"/>
      <c r="F68" s="564"/>
      <c r="G68" s="386"/>
      <c r="H68" s="550"/>
      <c r="I68" s="550"/>
      <c r="J68" s="550"/>
      <c r="K68" s="550"/>
      <c r="L68" s="550"/>
      <c r="M68" s="552"/>
      <c r="N68" s="34"/>
      <c r="O68" s="34"/>
    </row>
    <row r="69" spans="1:169">
      <c r="A69" s="555"/>
      <c r="B69" s="556"/>
      <c r="C69" s="556"/>
      <c r="D69" s="559"/>
      <c r="E69" s="562"/>
      <c r="F69" s="564"/>
      <c r="G69" s="386"/>
      <c r="H69" s="550"/>
      <c r="I69" s="550"/>
      <c r="J69" s="550"/>
      <c r="K69" s="550"/>
      <c r="L69" s="550"/>
      <c r="M69" s="552"/>
      <c r="N69" s="34"/>
      <c r="O69" s="34"/>
    </row>
    <row r="70" spans="1:169" s="26" customFormat="1" ht="12.75" customHeight="1">
      <c r="A70" s="555">
        <f>'7- Mapa Final'!A70</f>
        <v>7</v>
      </c>
      <c r="B70" s="556">
        <f>'7- Mapa Final'!B70</f>
        <v>0</v>
      </c>
      <c r="C70" s="556">
        <f>'7- Mapa Final'!C70</f>
        <v>0</v>
      </c>
      <c r="D70" s="558" t="e">
        <f>'7- Mapa Final'!J70</f>
        <v>#DIV/0!</v>
      </c>
      <c r="E70" s="561" t="e">
        <f>'7- Mapa Final'!K70</f>
        <v>#VALUE!</v>
      </c>
      <c r="F70" s="564" t="e">
        <f>'7- Mapa Final'!M70</f>
        <v>#DIV/0!</v>
      </c>
      <c r="G70" s="386" t="s">
        <v>332</v>
      </c>
      <c r="H70" s="550"/>
      <c r="I70" s="550"/>
      <c r="J70" s="550"/>
      <c r="K70" s="550"/>
      <c r="L70" s="550"/>
      <c r="M70" s="552"/>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55"/>
      <c r="B71" s="556"/>
      <c r="C71" s="556"/>
      <c r="D71" s="559"/>
      <c r="E71" s="562"/>
      <c r="F71" s="564"/>
      <c r="G71" s="386"/>
      <c r="H71" s="550"/>
      <c r="I71" s="550"/>
      <c r="J71" s="550"/>
      <c r="K71" s="550"/>
      <c r="L71" s="550"/>
      <c r="M71" s="552"/>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55"/>
      <c r="B72" s="556"/>
      <c r="C72" s="556"/>
      <c r="D72" s="559"/>
      <c r="E72" s="562"/>
      <c r="F72" s="564"/>
      <c r="G72" s="386"/>
      <c r="H72" s="550"/>
      <c r="I72" s="550"/>
      <c r="J72" s="550"/>
      <c r="K72" s="550"/>
      <c r="L72" s="550"/>
      <c r="M72" s="552"/>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55"/>
      <c r="B73" s="556"/>
      <c r="C73" s="556"/>
      <c r="D73" s="559"/>
      <c r="E73" s="562"/>
      <c r="F73" s="564"/>
      <c r="G73" s="386"/>
      <c r="H73" s="550"/>
      <c r="I73" s="550"/>
      <c r="J73" s="550"/>
      <c r="K73" s="550"/>
      <c r="L73" s="550"/>
      <c r="M73" s="552"/>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55"/>
      <c r="B74" s="556"/>
      <c r="C74" s="556"/>
      <c r="D74" s="559"/>
      <c r="E74" s="562"/>
      <c r="F74" s="564"/>
      <c r="G74" s="386"/>
      <c r="H74" s="550"/>
      <c r="I74" s="550"/>
      <c r="J74" s="550"/>
      <c r="K74" s="550"/>
      <c r="L74" s="550"/>
      <c r="M74" s="552"/>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55"/>
      <c r="B75" s="556"/>
      <c r="C75" s="556"/>
      <c r="D75" s="559"/>
      <c r="E75" s="562"/>
      <c r="F75" s="564"/>
      <c r="G75" s="386"/>
      <c r="H75" s="550"/>
      <c r="I75" s="550"/>
      <c r="J75" s="550"/>
      <c r="K75" s="550"/>
      <c r="L75" s="550"/>
      <c r="M75" s="552"/>
      <c r="N75" s="34"/>
      <c r="O75" s="34"/>
    </row>
    <row r="76" spans="1:169">
      <c r="A76" s="555"/>
      <c r="B76" s="556"/>
      <c r="C76" s="556"/>
      <c r="D76" s="559"/>
      <c r="E76" s="562"/>
      <c r="F76" s="564"/>
      <c r="G76" s="386"/>
      <c r="H76" s="550"/>
      <c r="I76" s="550"/>
      <c r="J76" s="550"/>
      <c r="K76" s="550"/>
      <c r="L76" s="550"/>
      <c r="M76" s="552"/>
      <c r="N76" s="34"/>
      <c r="O76" s="34"/>
    </row>
    <row r="77" spans="1:169">
      <c r="A77" s="555"/>
      <c r="B77" s="556"/>
      <c r="C77" s="556"/>
      <c r="D77" s="559"/>
      <c r="E77" s="562"/>
      <c r="F77" s="564"/>
      <c r="G77" s="386"/>
      <c r="H77" s="550"/>
      <c r="I77" s="550"/>
      <c r="J77" s="550"/>
      <c r="K77" s="550"/>
      <c r="L77" s="550"/>
      <c r="M77" s="552"/>
      <c r="N77" s="34"/>
      <c r="O77" s="34"/>
    </row>
    <row r="78" spans="1:169">
      <c r="A78" s="555"/>
      <c r="B78" s="556"/>
      <c r="C78" s="556"/>
      <c r="D78" s="559"/>
      <c r="E78" s="562"/>
      <c r="F78" s="564"/>
      <c r="G78" s="386"/>
      <c r="H78" s="550"/>
      <c r="I78" s="550"/>
      <c r="J78" s="550"/>
      <c r="K78" s="550"/>
      <c r="L78" s="550"/>
      <c r="M78" s="552"/>
      <c r="N78" s="34"/>
      <c r="O78" s="34"/>
    </row>
    <row r="79" spans="1:169">
      <c r="A79" s="555"/>
      <c r="B79" s="556"/>
      <c r="C79" s="556"/>
      <c r="D79" s="559"/>
      <c r="E79" s="562"/>
      <c r="F79" s="564"/>
      <c r="G79" s="386"/>
      <c r="H79" s="550"/>
      <c r="I79" s="550"/>
      <c r="J79" s="550"/>
      <c r="K79" s="550"/>
      <c r="L79" s="550"/>
      <c r="M79" s="552"/>
      <c r="N79" s="34"/>
      <c r="O79" s="34"/>
    </row>
    <row r="80" spans="1:169" s="26" customFormat="1" ht="12.75" customHeight="1">
      <c r="A80" s="555">
        <f>'7- Mapa Final'!A80</f>
        <v>8</v>
      </c>
      <c r="B80" s="556">
        <f>'7- Mapa Final'!B80</f>
        <v>0</v>
      </c>
      <c r="C80" s="556">
        <f>'7- Mapa Final'!C80</f>
        <v>0</v>
      </c>
      <c r="D80" s="558" t="e">
        <f>'7- Mapa Final'!J80</f>
        <v>#DIV/0!</v>
      </c>
      <c r="E80" s="561" t="e">
        <f>'7- Mapa Final'!K80</f>
        <v>#VALUE!</v>
      </c>
      <c r="F80" s="564" t="e">
        <f>'7- Mapa Final'!M80</f>
        <v>#DIV/0!</v>
      </c>
      <c r="G80" s="386" t="s">
        <v>332</v>
      </c>
      <c r="H80" s="550"/>
      <c r="I80" s="550"/>
      <c r="J80" s="550"/>
      <c r="K80" s="550"/>
      <c r="L80" s="550"/>
      <c r="M80" s="552"/>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555"/>
      <c r="B81" s="556"/>
      <c r="C81" s="556"/>
      <c r="D81" s="559"/>
      <c r="E81" s="562"/>
      <c r="F81" s="564"/>
      <c r="G81" s="386"/>
      <c r="H81" s="550"/>
      <c r="I81" s="550"/>
      <c r="J81" s="550"/>
      <c r="K81" s="550"/>
      <c r="L81" s="550"/>
      <c r="M81" s="552"/>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555"/>
      <c r="B82" s="556"/>
      <c r="C82" s="556"/>
      <c r="D82" s="559"/>
      <c r="E82" s="562"/>
      <c r="F82" s="564"/>
      <c r="G82" s="386"/>
      <c r="H82" s="550"/>
      <c r="I82" s="550"/>
      <c r="J82" s="550"/>
      <c r="K82" s="550"/>
      <c r="L82" s="550"/>
      <c r="M82" s="552"/>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555"/>
      <c r="B83" s="556"/>
      <c r="C83" s="556"/>
      <c r="D83" s="559"/>
      <c r="E83" s="562"/>
      <c r="F83" s="564"/>
      <c r="G83" s="386"/>
      <c r="H83" s="550"/>
      <c r="I83" s="550"/>
      <c r="J83" s="550"/>
      <c r="K83" s="550"/>
      <c r="L83" s="550"/>
      <c r="M83" s="552"/>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555"/>
      <c r="B84" s="556"/>
      <c r="C84" s="556"/>
      <c r="D84" s="559"/>
      <c r="E84" s="562"/>
      <c r="F84" s="564"/>
      <c r="G84" s="386"/>
      <c r="H84" s="550"/>
      <c r="I84" s="550"/>
      <c r="J84" s="550"/>
      <c r="K84" s="550"/>
      <c r="L84" s="550"/>
      <c r="M84" s="552"/>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555"/>
      <c r="B85" s="556"/>
      <c r="C85" s="556"/>
      <c r="D85" s="559"/>
      <c r="E85" s="562"/>
      <c r="F85" s="564"/>
      <c r="G85" s="386"/>
      <c r="H85" s="550"/>
      <c r="I85" s="550"/>
      <c r="J85" s="550"/>
      <c r="K85" s="550"/>
      <c r="L85" s="550"/>
      <c r="M85" s="552"/>
      <c r="N85" s="34"/>
      <c r="O85" s="34"/>
    </row>
    <row r="86" spans="1:169">
      <c r="A86" s="555"/>
      <c r="B86" s="556"/>
      <c r="C86" s="556"/>
      <c r="D86" s="559"/>
      <c r="E86" s="562"/>
      <c r="F86" s="564"/>
      <c r="G86" s="386"/>
      <c r="H86" s="550"/>
      <c r="I86" s="550"/>
      <c r="J86" s="550"/>
      <c r="K86" s="550"/>
      <c r="L86" s="550"/>
      <c r="M86" s="552"/>
      <c r="N86" s="34"/>
      <c r="O86" s="34"/>
    </row>
    <row r="87" spans="1:169">
      <c r="A87" s="555"/>
      <c r="B87" s="556"/>
      <c r="C87" s="556"/>
      <c r="D87" s="559"/>
      <c r="E87" s="562"/>
      <c r="F87" s="564"/>
      <c r="G87" s="386"/>
      <c r="H87" s="550"/>
      <c r="I87" s="550"/>
      <c r="J87" s="550"/>
      <c r="K87" s="550"/>
      <c r="L87" s="550"/>
      <c r="M87" s="552"/>
      <c r="N87" s="34"/>
      <c r="O87" s="34"/>
    </row>
    <row r="88" spans="1:169">
      <c r="A88" s="555"/>
      <c r="B88" s="556"/>
      <c r="C88" s="556"/>
      <c r="D88" s="559"/>
      <c r="E88" s="562"/>
      <c r="F88" s="564"/>
      <c r="G88" s="386"/>
      <c r="H88" s="550"/>
      <c r="I88" s="550"/>
      <c r="J88" s="550"/>
      <c r="K88" s="550"/>
      <c r="L88" s="550"/>
      <c r="M88" s="552"/>
      <c r="N88" s="34"/>
      <c r="O88" s="34"/>
    </row>
    <row r="89" spans="1:169">
      <c r="A89" s="555"/>
      <c r="B89" s="556"/>
      <c r="C89" s="556"/>
      <c r="D89" s="559"/>
      <c r="E89" s="562"/>
      <c r="F89" s="564"/>
      <c r="G89" s="386"/>
      <c r="H89" s="550"/>
      <c r="I89" s="550"/>
      <c r="J89" s="550"/>
      <c r="K89" s="550"/>
      <c r="L89" s="550"/>
      <c r="M89" s="552"/>
      <c r="N89" s="34"/>
      <c r="O89" s="34"/>
    </row>
  </sheetData>
  <mergeCells count="121">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H80:H89"/>
    <mergeCell ref="I80:I89"/>
    <mergeCell ref="J80:J89"/>
    <mergeCell ref="K80:K89"/>
    <mergeCell ref="L80:L89"/>
    <mergeCell ref="J70:J79"/>
    <mergeCell ref="K70:K79"/>
    <mergeCell ref="L70:L79"/>
    <mergeCell ref="M70:M79"/>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2.xml><?xml version="1.0" encoding="utf-8"?>
<ds:datastoreItem xmlns:ds="http://schemas.openxmlformats.org/officeDocument/2006/customXml" ds:itemID="{A455C7BF-6AE6-4506-B794-B474679C2C1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Conceptos 37001</vt:lpstr>
      <vt:lpstr>1- Presentación </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Yezid Jose Martinez Gomez</cp:lastModifiedBy>
  <cp:revision/>
  <dcterms:created xsi:type="dcterms:W3CDTF">2021-04-16T16:11:31Z</dcterms:created>
  <dcterms:modified xsi:type="dcterms:W3CDTF">2024-04-12T13:51:57Z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